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Users\Alberto\Downloads\Christian Velasco Cardona\SECRETARÍA DEL DEPORTE Y LA RECREACIÓN\JEFFERSON GIRALDO MORENO\2178-C2-JEFFERSON GIRALDO MORENO\"/>
    </mc:Choice>
  </mc:AlternateContent>
  <xr:revisionPtr revIDLastSave="0" documentId="13_ncr:1_{44421E7E-577E-485B-935D-B7B49B6A8B3D}" xr6:coauthVersionLast="37" xr6:coauthVersionMax="37" xr10:uidLastSave="{00000000-0000-0000-0000-000000000000}"/>
  <bookViews>
    <workbookView xWindow="0" yWindow="0" windowWidth="20490" windowHeight="6525" xr2:uid="{00000000-000D-0000-FFFF-FFFF00000000}"/>
  </bookViews>
  <sheets>
    <sheet name="Documento Soporte" sheetId="1" r:id="rId1"/>
    <sheet name="Despliegue" sheetId="2" state="hidden" r:id="rId2"/>
    <sheet name="Valores" sheetId="3" state="hidden" r:id="rId3"/>
  </sheets>
  <calcPr calcId="179021"/>
  <extLst>
    <ext uri="GoogleSheetsCustomDataVersion2">
      <go:sheetsCustomData xmlns:go="http://customooxmlschemas.google.com/" r:id="rId7" roundtripDataChecksum="g1VQdH3K73xKOGO2jbvEXc4tAx8ApMJs9HXJv9P5mh4="/>
    </ext>
  </extLst>
</workbook>
</file>

<file path=xl/calcChain.xml><?xml version="1.0" encoding="utf-8"?>
<calcChain xmlns="http://schemas.openxmlformats.org/spreadsheetml/2006/main">
  <c r="B106" i="3" l="1"/>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16" i="3"/>
  <c r="B15" i="3"/>
  <c r="B14" i="3"/>
  <c r="B13" i="3"/>
  <c r="B12" i="3"/>
  <c r="B11" i="3"/>
  <c r="B10" i="3"/>
  <c r="B9" i="3"/>
  <c r="B8" i="3"/>
  <c r="B7" i="3"/>
  <c r="B6" i="3"/>
  <c r="B5" i="3"/>
  <c r="B4" i="3"/>
  <c r="B3" i="3"/>
  <c r="B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7" authorId="0" shapeId="0" xr:uid="{B3210226-5614-44EE-BF2B-C32942BE8556}">
      <text>
        <r>
          <rPr>
            <sz val="11"/>
            <color theme="1"/>
            <rFont val="Calibri"/>
            <scheme val="minor"/>
          </rPr>
          <t>======
ID#AAAAs0Kt_ks
HACIENDA    (2023-03-31 22:29:52)
Apellidos y Nombre Completos del Contratista:</t>
        </r>
      </text>
    </comment>
    <comment ref="H17" authorId="0" shapeId="0" xr:uid="{15B0814F-CDD5-4FAF-BD12-9221D152432A}">
      <text>
        <r>
          <rPr>
            <sz val="11"/>
            <color theme="1"/>
            <rFont val="Calibri"/>
            <scheme val="minor"/>
          </rPr>
          <t>======
ID#AAAAs0Kt_kI
HACIENDA    (2023-03-31 22:29:52)
Identificación Tributaria sin Digito de Verificación</t>
        </r>
      </text>
    </comment>
    <comment ref="I17" authorId="0" shapeId="0" xr:uid="{BD3BD496-48CB-4A97-8A88-20F4925FBBBE}">
      <text>
        <r>
          <rPr>
            <sz val="11"/>
            <color theme="1"/>
            <rFont val="Calibri"/>
            <scheme val="minor"/>
          </rPr>
          <t>======
ID#AAAAs0Kt_jw
HACIENDA    (2023-03-31 22:29:52)
Digito de Verificación</t>
        </r>
      </text>
    </comment>
    <comment ref="D18" authorId="0" shapeId="0" xr:uid="{2FE6EA1F-6642-4D42-BBC2-15C0C0E515F2}">
      <text>
        <r>
          <rPr>
            <sz val="11"/>
            <color theme="1"/>
            <rFont val="Calibri"/>
            <scheme val="minor"/>
          </rPr>
          <t>======
ID#AAAAs0Kt_kg
HACIENDA    (2023-03-31 22:29:52)
Dirección de Residencia - Dirección Comercial</t>
        </r>
      </text>
    </comment>
    <comment ref="H18" authorId="0" shapeId="0" xr:uid="{21BAEB71-290D-410C-AD8E-087F7E59460D}">
      <text>
        <r>
          <rPr>
            <sz val="11"/>
            <color theme="1"/>
            <rFont val="Calibri"/>
            <scheme val="minor"/>
          </rPr>
          <t>======
ID#AAAAs0Kt_kU
HACIENDA    (2023-03-31 22:29:52)
Ciudad de domicilio</t>
        </r>
      </text>
    </comment>
    <comment ref="D19" authorId="0" shapeId="0" xr:uid="{A6AEFBE4-FC15-48AA-894E-C985890C523C}">
      <text>
        <r>
          <rPr>
            <sz val="11"/>
            <color theme="1"/>
            <rFont val="Calibri"/>
            <scheme val="minor"/>
          </rPr>
          <t>======
ID#AAAAs0Kt_kY
HACIENDA    (2023-03-31 22:29:52)
Correo Electrónico del Proveedor de Bienes y/o Servicios
(Personal-Comercial)</t>
        </r>
      </text>
    </comment>
    <comment ref="H19" authorId="0" shapeId="0" xr:uid="{9AD9FF82-4915-4969-B170-2E8F780E492E}">
      <text>
        <r>
          <rPr>
            <sz val="11"/>
            <color theme="1"/>
            <rFont val="Calibri"/>
            <scheme val="minor"/>
          </rPr>
          <t>======
ID#AAAAs0Kt_jk
HACIENDA    (2023-03-31 22:29:52)
Teléfono del Proveedor de bienes y/o servicios</t>
        </r>
      </text>
    </comment>
    <comment ref="H25" authorId="0" shapeId="0" xr:uid="{7B3F498D-4698-40D3-9A8A-BE6573946D8B}">
      <text>
        <r>
          <rPr>
            <sz val="11"/>
            <color theme="1"/>
            <rFont val="Calibri"/>
            <scheme val="minor"/>
          </rPr>
          <t>======
ID#AAAAs0Kt_kM
HACIENDA    (2023-03-31 22:29:52)
Número del Certificado de Disponibilidad Presupuestal</t>
        </r>
      </text>
    </comment>
    <comment ref="H26" authorId="0" shapeId="0" xr:uid="{DDE6D7FF-7506-47C1-90CB-9CC0EF758F51}">
      <text>
        <r>
          <rPr>
            <sz val="11"/>
            <color theme="1"/>
            <rFont val="Calibri"/>
            <scheme val="minor"/>
          </rPr>
          <t>======
ID#AAAAs0Kt_ko
HACIENDA    (2023-03-31 22:29:52)
Número del Certificado de Disponibilidad Presupuestal</t>
        </r>
      </text>
    </comment>
  </commentList>
</comments>
</file>

<file path=xl/sharedStrings.xml><?xml version="1.0" encoding="utf-8"?>
<sst xmlns="http://schemas.openxmlformats.org/spreadsheetml/2006/main" count="191" uniqueCount="188">
  <si>
    <t>A. DATOS DEL ADQUIRENTE</t>
  </si>
  <si>
    <t xml:space="preserve">1. Fecha de la Transacción </t>
  </si>
  <si>
    <t>2. Número Consecutivo</t>
  </si>
  <si>
    <t>DS</t>
  </si>
  <si>
    <t xml:space="preserve">3. Nombre/Razón Social </t>
  </si>
  <si>
    <t>DISTRITO DE SANTIAGO DE CALI</t>
  </si>
  <si>
    <t>4. RUT/NIT</t>
  </si>
  <si>
    <t>5. Organismo</t>
  </si>
  <si>
    <t xml:space="preserve">Departamento Administrativo de Hacienda </t>
  </si>
  <si>
    <t>6. Centro Gestor</t>
  </si>
  <si>
    <t>7. Dirección - Organismo</t>
  </si>
  <si>
    <t>8. Teléfono</t>
  </si>
  <si>
    <t>B. DATOS DEL PROVEEDOR DE BIENES Y/O SERVICIOS
BENEFICIARIO DEL PAGO</t>
  </si>
  <si>
    <t>9. Apellidos y Nombres Completos del Proveedor Bienes y/o Servicios</t>
  </si>
  <si>
    <t>10. NIT/C.C.</t>
  </si>
  <si>
    <t>11. Dirección</t>
  </si>
  <si>
    <t>12. Ciudad</t>
  </si>
  <si>
    <t>13. Correo Electrónico</t>
  </si>
  <si>
    <t>14. Teléfono</t>
  </si>
  <si>
    <t>C. INFORMACIÓN DE LA OPERACIÓN</t>
  </si>
  <si>
    <t>15. Concepto de la Operación</t>
  </si>
  <si>
    <t>Prestar los servicios profesionales cuota uno (1)</t>
  </si>
  <si>
    <t>16. Valor de la Operación</t>
  </si>
  <si>
    <t>TRES MILLONES SETECIENTOS NOVENTA Y CINCO MIL PESOS.</t>
  </si>
  <si>
    <t>D. INFORMACIÓN CONTRACTUAL</t>
  </si>
  <si>
    <t>17. Número Contrato</t>
  </si>
  <si>
    <t>18. CDP</t>
  </si>
  <si>
    <t>19. RPC</t>
  </si>
  <si>
    <t>20. Objeto del Contrato</t>
  </si>
  <si>
    <t>21. Valor del Contrato</t>
  </si>
  <si>
    <t>QUINCE MILLONES CIENTO OCHENTA MIL PESOS.</t>
  </si>
  <si>
    <t>Prestar los servicios de apoyo a la gestión cuota uno (1)</t>
  </si>
  <si>
    <t>Prestar los servicios de apoyo a la gestión cuota dos (2)</t>
  </si>
  <si>
    <t>Prestar los servicios de apoyo a la gestión cuota tres (3)</t>
  </si>
  <si>
    <t>Prestar los servicios de apoyo a la gestión cuota cuatro (4)</t>
  </si>
  <si>
    <t>Prestar los servicios de apoyo a la gestión cuota cinco (5)</t>
  </si>
  <si>
    <t>Prestar los servicios de apoyo a la gestión cuota seis (6)</t>
  </si>
  <si>
    <t>Prestar los servicios de apoyo a la gestión cuota siete (7)</t>
  </si>
  <si>
    <t>Prestar los servicios de apoyo a la gestión cuota ocho (8)</t>
  </si>
  <si>
    <t>Prestar los servicios de apoyo a la gestión cuota nueve (9)</t>
  </si>
  <si>
    <t>Prestar los servicios de apoyo a la gestión cuota diez (10)</t>
  </si>
  <si>
    <t>Prestar los servicios de apoyo a la gestión cuota once (11)</t>
  </si>
  <si>
    <t>Prestar los servicios de apoyo a la gestión cuota doce (12)</t>
  </si>
  <si>
    <t>Prestar los servicios profesionales cuota dos (2)</t>
  </si>
  <si>
    <t>Prestar los servicios profesionales cuota tres (3)</t>
  </si>
  <si>
    <t>Prestar los servicios profesionales cuota cuatro (4)</t>
  </si>
  <si>
    <t>Prestar los servicios profesionales cuota cinco (5)</t>
  </si>
  <si>
    <t>Prestar los servicios profesionales cuota seis (6)</t>
  </si>
  <si>
    <t>Prestar los servicios profesionales cuota siete (7)</t>
  </si>
  <si>
    <t>Prestar los servicios profesionales cuota ocho (8)</t>
  </si>
  <si>
    <t>Prestar los servicios profesionales cuota nueve (9)</t>
  </si>
  <si>
    <t>Prestar los servicios profesionales cuota diez (10)</t>
  </si>
  <si>
    <t>Prestar los servicios profesionales cuota once (11)</t>
  </si>
  <si>
    <t>Prestar los servicios profesionales cuota doce (12)</t>
  </si>
  <si>
    <t>Prestar los servicios profesionales especializados cuota uno (1)</t>
  </si>
  <si>
    <t>Prestar los servicios profesionales especializados cuota dos (2)</t>
  </si>
  <si>
    <t>Prestar los servicios profesionales especializados cuota tres (3)</t>
  </si>
  <si>
    <t>Prestar los servicios profesionales especializados cuota cuatro (4)</t>
  </si>
  <si>
    <t>Prestar los servicios profesionales especializados cuota cinco (5)</t>
  </si>
  <si>
    <t>Prestar los servicios profesionales especializados cuota seis (6)</t>
  </si>
  <si>
    <t>Prestar los servicios profesionales especializados cuota siete (7)</t>
  </si>
  <si>
    <t>Prestar los servicios profesionales especializados cuota ocho (8)</t>
  </si>
  <si>
    <t>Prestar los servicios profesionales especializados cuota nueve (9)</t>
  </si>
  <si>
    <t>Prestar los servicios profesionales especializados cuota diez (10)</t>
  </si>
  <si>
    <t>Prestar los servicios profesionales especializados cuota once (11)</t>
  </si>
  <si>
    <t>Prestar los servicios profesionales especializados cuota doce (12)</t>
  </si>
  <si>
    <t>Prestar los servicios de apoyo a la gestión en la Subdirección de Tesorería en el desarrollo del proyecto "Fortalecer la gestión financiera de los recursos administrados por la Subdirección de Tesoreria de Santiago de Cali", según ficha BP-26005320.</t>
  </si>
  <si>
    <t>Prestar los servicios profesionales en la Subdirección de Tesorería en el desarrollo del proyecto "Fortalecer la gestión financiera de los recursos administrados por la Subdirección de Tesoreria de Santiago de Cali", según ficha BP-26005320.</t>
  </si>
  <si>
    <t>Prestar los servicios profesionales especializados en la Subdirección de Tesorería en el desarrollo del proyecto "Fortalecer la gestión financiera de los recursos administrados por la Subdirección de Tesoreria de Santiago de Cali", según ficha BP-26005320.</t>
  </si>
  <si>
    <t>Prestar los servicios de conductor de moto y mensajería para apoyar la gestión logística y administrativa en las diferentes dependencias de la Subdirección de Tesorería, facilitando la entrega y recepción de documentación, paquetes y correspondencia relacionados con el Proyecto "Fortalecer la gestión financiera de los recursos administrados por la Subdirección de Tesorería de Santiago de Cali", según ficha BP-26005320.</t>
  </si>
  <si>
    <t>Prestar los servicios de conductor de carro para apoyar la gestión logística y administrativa en las diferentes dependencias de la Subdirección de Tesorería, facilitando el transporte de personal, documentos y materiales relacionados con el Proyecto "Fortalecer la gestión financiera de los recursos administrados por la Subdirección de Tesorería de Santiago de Cali", según ficha BP-26005320.</t>
  </si>
  <si>
    <t>Valor Mitad Cuota</t>
  </si>
  <si>
    <t>UN MILLÓN CATORCE MIL PESOS.</t>
  </si>
  <si>
    <t>UN MILLÓN NOVENTA Y DOS MIL PESOS.</t>
  </si>
  <si>
    <t>UN MILLÓN TRESCIENTOS CUARENTA Y DOS MIL QUINIENTOS PESOS.</t>
  </si>
  <si>
    <t>UN MILLÓN TRESCIENTOS NOVENTA Y SEIS MIL QUINIENTOS PESOS.</t>
  </si>
  <si>
    <t>UN MILLÓN QUINIENTOS SESENTA Y CINCO MIL PESOS.</t>
  </si>
  <si>
    <t>UN MILLÓN SETECIENTOS SIETE MIL PESOS.</t>
  </si>
  <si>
    <t>UN MILLÓN OCHOCIENTOS NOVENTA Y SIETE MIL QUINIENTOS PESOS.</t>
  </si>
  <si>
    <t>DOS MILLONES TRESCIENTOS DIEZ MIL PESOS.</t>
  </si>
  <si>
    <t>DOS MILLONES SETECIENTOS VEINTIDÓS MIL QUINIENTOS PESOS.</t>
  </si>
  <si>
    <t>TRES MILLONES TRES MIL QUINIENTOS PESOS.</t>
  </si>
  <si>
    <t>TRES MILLONES TRESCIENTOS OCHENTA Y DOS MIL QUINIENTOS PESOS.</t>
  </si>
  <si>
    <t>TRES MILLONES SETECIENTOS SESENTA Y DOS MIL QUINIENTOS PESOS.</t>
  </si>
  <si>
    <t>CUATRO MILLONES VEINTIOCHO MIL PESOS.</t>
  </si>
  <si>
    <t>CUATRO MILLONES NOVECIENTOS OCHENTA Y SIETE MIL QUINIENTOS PESOS.</t>
  </si>
  <si>
    <t>CINCO MILLONES NOVECIENTOS CUARENTA Y SEIS MIL PESOS.</t>
  </si>
  <si>
    <t>Valor Cuota Completa</t>
  </si>
  <si>
    <t>DOS MILLONES VEINTIOCHO MIL PESOS.</t>
  </si>
  <si>
    <t>DOS MILLONES CIENTO OCHENTA Y CUATRO MIL PESOS.</t>
  </si>
  <si>
    <t>DOS MILLONES SEISCIENTOS OCHENTA Y CINCO MIL PESOS.</t>
  </si>
  <si>
    <t>DOS MILLONES SETECIENTOS NOVENTA Y TRES MIL PESOS.</t>
  </si>
  <si>
    <t>TRES MILLONES CIENTO TREINTA MIL PESOS.</t>
  </si>
  <si>
    <t>TRES MILLONES CUATROCIENTOS CATORCE MIL PESOS.</t>
  </si>
  <si>
    <t>CUATRO MILLONES SEISCIENTOS VEINTE MIL PESOS.</t>
  </si>
  <si>
    <t>CINCO MILLONES CUATROCIENTOS CUARENTA Y CINCO MIL PESOS.</t>
  </si>
  <si>
    <t>SEIS MILLONES SIETE MIL PESOS.</t>
  </si>
  <si>
    <t>SEIS MILLONES SETECIENTOS SESENTA Y CINCO MIL PESOS.</t>
  </si>
  <si>
    <t>SIETE MILLONES QUINIENTOS VEINTICINCO MIL PESOS.</t>
  </si>
  <si>
    <t>OCHO MILLONES CINCUENTA Y SEIS MIL PESOS.</t>
  </si>
  <si>
    <t>NUEVE MILLONES NOVECIENTOS SETENTA Y CINCO MIL PESOS.</t>
  </si>
  <si>
    <t>ONCE MILLONES OCHOCIENTOS NOVENTA Y DOS MIL PESOS.</t>
  </si>
  <si>
    <t>Valor x 3 Meses</t>
  </si>
  <si>
    <t>SEIS MILLONES OCHENTA Y CUATRO MIL PESOS.</t>
  </si>
  <si>
    <t>SEIS MILLONES QUINIENTOS CINCUENTA Y DOS MIL PESOS.</t>
  </si>
  <si>
    <t>OCHO MILLONES CINCUENTA Y CINCO MIL PESOS.</t>
  </si>
  <si>
    <t>OCHO MILLONES TRESCIENTOS SETENTA Y NUEVE MIL PESOS.</t>
  </si>
  <si>
    <t>NUEVE MILLONES TRESCIENTOS NOVENTA MIL PESOS.</t>
  </si>
  <si>
    <t>DIEZ MILLONES DOSCIENTOS CUARENTA Y DOS MIL PESOS.</t>
  </si>
  <si>
    <t>ONCE MILLONES TRESCIENTOS OCHENTA Y CINCO MIL PESOS.</t>
  </si>
  <si>
    <t>TRECE MILLONES OCHOCIENTOS SESENTA MIL PESOS.</t>
  </si>
  <si>
    <t>DIECISÉIS MILLONES TRESCIENTOS TREINTA Y CINCO MIL PESOS.</t>
  </si>
  <si>
    <t>DIECIOCHO MILLONES VEINTIÚN MIL PESOS.</t>
  </si>
  <si>
    <t>VEINTE MILLONES DOSCIENTOS NOVENTA Y CINCO MIL PESOS.</t>
  </si>
  <si>
    <t>VEINTIDÓS MILLONES QUINIENTOS SETENTA Y CINCO MIL PESOS.</t>
  </si>
  <si>
    <t>VEINTICUATRO MILLONES CIENTO SESENTA Y OCHO MIL PESOS.</t>
  </si>
  <si>
    <t>VEINTINUEVE MILLONES NOVECIENTOS VEINTICINCO MIL PESOS.</t>
  </si>
  <si>
    <t>TREINTA Y CINCO MILLONES SEISCIENTOS SETENTA Y SEIS MIL PESOS.</t>
  </si>
  <si>
    <t>Valor x 4 Meses</t>
  </si>
  <si>
    <t>OCHO MILLONES CIENTO DOCE MIL PESOS.</t>
  </si>
  <si>
    <t>OCHO MILLONES SETECIENTOS TREINTA Y SEIS MIL PESOS.</t>
  </si>
  <si>
    <t>DIEZ MILLONES SETECIENTOS CUARENTA MIL PESOS.</t>
  </si>
  <si>
    <t>ONCE MILLONES CIENTO SETENTA Y DOS MIL PESOS.</t>
  </si>
  <si>
    <t>DOCE MILLONES QUINIENTOS VEINTE MIL PESOS.</t>
  </si>
  <si>
    <t>TRECE MILLONES SEISCIENTOS CINCUENTA Y SEIS MIL PESOS.</t>
  </si>
  <si>
    <t>DIECIOCHO MILLONES CUATROCIENTOS OCHENTA MIL PESOS.</t>
  </si>
  <si>
    <t>VEINTIÚN MILLONES SETECIENTOS OCHENTA MIL PESOS.</t>
  </si>
  <si>
    <t>VEINTICUATRO MILLONES VEINTIOCHO MIL PESOS.</t>
  </si>
  <si>
    <t>VEINTISIETE MILLONES SESENTA MIL PESOS.</t>
  </si>
  <si>
    <t>TREINTA MILLONES CIEN MIL PESOS.</t>
  </si>
  <si>
    <t>TREINTA Y DOS MILLONES DOSCIENTOS VEINTICUATRO MIL PESOS.</t>
  </si>
  <si>
    <t>TREINTA Y NUEVE MILLONES NOVECIENTOS MIL PESOS.</t>
  </si>
  <si>
    <t>CUARENTA Y SIETE MILLONES QUINIENTOS SESENTA Y OCHO MIL PESOS.</t>
  </si>
  <si>
    <t>Valor x 5 Meses</t>
  </si>
  <si>
    <t>DIEZ MILLONES CIENTO CUARENTA MIL PESOS.</t>
  </si>
  <si>
    <t>DIEZ MILLONES NOVECIENTOS VEINTE MIL PESOS.</t>
  </si>
  <si>
    <t>TRECE MILLONES CUATROCIENTOS VEINTICINCO MIL PESOS.</t>
  </si>
  <si>
    <t>TRECE MILLONES NOVECIENTOS SESENTA Y CINCO MIL PESOS.</t>
  </si>
  <si>
    <t>QUINCE MILLONES SEISCIENTOS CINCUENTA MIL PESOS.</t>
  </si>
  <si>
    <t>DIECISIETE MILLONES SETENTA MIL PESOS.</t>
  </si>
  <si>
    <t>DIECIOCHO MILLONES NOVECIENTOS SETENTA Y CINCO MIL PESOS.</t>
  </si>
  <si>
    <t>VEINTITRÉS MILLONES CIEN MIL PESOS.</t>
  </si>
  <si>
    <t>VEINTISIETE MILLONES DOSCIENTOS VEINTICINCO MIL PESOS.</t>
  </si>
  <si>
    <t>TREINTA MILLONES TREINTA Y CINCO MIL PESOS.</t>
  </si>
  <si>
    <t>TREINTA Y TRES MILLONES OCHOCIENTOS VEINTICINCO MIL PESOS.</t>
  </si>
  <si>
    <t>TREINTA Y SIETE MILLONES SEISCIENTOS VEINTICINCO MIL PESOS.</t>
  </si>
  <si>
    <t>CUARENTA MILLONES DOSCIENTOS OCHENTA MIL PESOS.</t>
  </si>
  <si>
    <t>CUARENTA Y NUEVE MILLONES OCHOCIENTOS SETENTA Y CINCO MIL PESOS.</t>
  </si>
  <si>
    <t>CINCUENTA Y NUEVE MILLONES CUATROCIENTOS SESENTA MIL PESOS.</t>
  </si>
  <si>
    <t>Valor x 6 Meses</t>
  </si>
  <si>
    <t>DOCE MILLONES CIENTO SESENTA Y OCHO MIL PESOS.</t>
  </si>
  <si>
    <t>TRECE MILLONES CIENTO CUATRO MIL PESOS.</t>
  </si>
  <si>
    <t>DIECISÉIS MILLONES CIENTO DIEZ MIL PESOS.</t>
  </si>
  <si>
    <t>DIECISÉIS MILLONES SETECIENTOS CINCUENTA Y OCHO MIL PESOS.</t>
  </si>
  <si>
    <t>DIECIOCHO MILLONES SETECIENTOS OCHENTA MIL PESOS.</t>
  </si>
  <si>
    <t>VEINTE MILLONES CUATROCIENTOS OCHENTA Y CUATRO MIL PESOS.</t>
  </si>
  <si>
    <t>VEINTIDÓS MILLONES SETECIENTOS SETENTA MIL PESOS.</t>
  </si>
  <si>
    <t>VEINTISIETE MILLONES SETECIENTOS VEINTE MIL PESOS.</t>
  </si>
  <si>
    <t>TREINTA Y DOS MILLONES SEISCIENTOS SETENTA MIL PESOS.</t>
  </si>
  <si>
    <t>TREINTA Y SEIS MILLONES CUARENTA Y DOS MIL PESOS.</t>
  </si>
  <si>
    <t>CUARENTA MILLONES QUINIENTOS NOVENTA MIL PESOS.</t>
  </si>
  <si>
    <t>CUARENTA Y CINCO MILLONES CIENTO CINCUENTA MIL PESOS.</t>
  </si>
  <si>
    <t>CUARENTA Y OCHO MILLONES TRESCIENTOS TREINTA Y SEIS MIL PESOS.</t>
  </si>
  <si>
    <t>CINCUENTA Y NUEVE MILLONES OCHOCIENTOS CINCUENTA MIL PESOS.</t>
  </si>
  <si>
    <t>SETENTA Y UN MILLONES TRESCIENTOS CINCUENTA Y DOS MIL PESOS.</t>
  </si>
  <si>
    <t>Valor x 12 Meses</t>
  </si>
  <si>
    <t>VEINTICUATRO MILLONES TRESCIENTOS TREINTA Y SEIS MIL PESOS.</t>
  </si>
  <si>
    <t>VEINTISÉIS MILLONES DOSCIENTOS OCHO MIL PESOS.</t>
  </si>
  <si>
    <t>TREINTA Y DOS MILLONES DOSCIENTOS VEINTE MIL PESOS.</t>
  </si>
  <si>
    <t>TREINTA Y TRES MILLONES QUINIENTOS DIECISÉIS MIL PESOS.</t>
  </si>
  <si>
    <t>TREINTA Y SIETE MILLONES QUINIENTOS SESENTA MIL PESOS.</t>
  </si>
  <si>
    <t>CUARENTA MILLONES NOVECIENTOS SESENTA Y OCHO MIL PESOS.</t>
  </si>
  <si>
    <t>CUARENTA Y CINCO MILLONES QUINIENTOS CUARENTA MIL PESOS.</t>
  </si>
  <si>
    <t>CINCUENTA Y CINCO MILLONES CUATROCIENTOS CUARENTA MIL PESOS.</t>
  </si>
  <si>
    <t>SESENTA Y CINCO MILLONES TRESCIENTOS CUARENTA MIL PESOS.</t>
  </si>
  <si>
    <t>SETENTA Y DOS MILLONES OCHENTA Y CUATRO MIL PESOS.</t>
  </si>
  <si>
    <t>OCHENTA Y UN MILLONES CIENTO OCHENTA MIL PESOS.</t>
  </si>
  <si>
    <t>NOVENTA MILLONES TRESCIENTOS MIL PESOS.</t>
  </si>
  <si>
    <t>NOVENTA Y SEIS MILLONES SEISCIENTOS SETENTA Y DOS MIL PESOS.</t>
  </si>
  <si>
    <t>CIENTO DIECINUEVE MILLONES SETECIENTOS MIL PESOS.</t>
  </si>
  <si>
    <t>CIENTO CUARENTA Y DOS MILLONES SETECIENTOS CUATRO MIL PESOS.</t>
  </si>
  <si>
    <t>CALLE 9 carrera 37 a 01 Unidad Deportiva Panamericana</t>
  </si>
  <si>
    <t>SANTIAGO DE CALI</t>
  </si>
  <si>
    <t xml:space="preserve">GIRALDO MORENO JEFFERSON </t>
  </si>
  <si>
    <t>CL 67 5 100</t>
  </si>
  <si>
    <t>giraldojefferson73@gmail.com</t>
  </si>
  <si>
    <t>4131.010.26.1.2178 de 2025</t>
  </si>
  <si>
    <t>Prestación de servicios de apoyo a la gestión en la secretaría del deporte y la recreación en el proyecto denominado "Fortalecimiento de la práctica de actividad física, la recreación y el deporte para los habitantes de Santiago de Cali. BP- 26005301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</si>
</sst>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_(* #,##0.00_);_(* \(#,##0.00\);_(* &quot;-&quot;??_);_(@_)"/>
    <numFmt numFmtId="166" formatCode="&quot;$&quot;\ #,##0"/>
    <numFmt numFmtId="167" formatCode="_(&quot;$&quot;\ * #,##0.00_);_(&quot;$&quot;\ * \(#,##0.00\);_(&quot;$&quot;\ * &quot;-&quot;??_);_(@_)"/>
  </numFmts>
  <fonts count="16">
    <font>
      <sz val="11"/>
      <color theme="1"/>
      <name val="Calibri"/>
      <scheme val="minor"/>
    </font>
    <font>
      <sz val="8"/>
      <color theme="1"/>
      <name val="Calibri"/>
      <family val="2"/>
    </font>
    <font>
      <b/>
      <sz val="10"/>
      <color theme="1"/>
      <name val="Verdana"/>
      <family val="2"/>
    </font>
    <font>
      <sz val="11"/>
      <name val="Calibri"/>
      <family val="2"/>
    </font>
    <font>
      <sz val="11"/>
      <color theme="1"/>
      <name val="Verdana"/>
      <family val="2"/>
    </font>
    <font>
      <sz val="10"/>
      <color theme="1"/>
      <name val="Verdana"/>
      <family val="2"/>
    </font>
    <font>
      <sz val="9"/>
      <color rgb="FF000000"/>
      <name val="Verdana"/>
      <family val="2"/>
    </font>
    <font>
      <b/>
      <u/>
      <sz val="10"/>
      <color theme="1"/>
      <name val="Verdana"/>
      <family val="2"/>
    </font>
    <font>
      <sz val="10"/>
      <color rgb="FF000000"/>
      <name val="Verdana"/>
      <family val="2"/>
    </font>
    <font>
      <b/>
      <sz val="10"/>
      <color rgb="FF000000"/>
      <name val="Verdana"/>
      <family val="2"/>
    </font>
    <font>
      <sz val="11"/>
      <color theme="1"/>
      <name val="Calibri"/>
      <family val="2"/>
    </font>
    <font>
      <b/>
      <sz val="11"/>
      <color theme="1"/>
      <name val="Verdana"/>
      <family val="2"/>
    </font>
    <font>
      <u/>
      <sz val="11"/>
      <color theme="10"/>
      <name val="Calibri"/>
      <scheme val="minor"/>
    </font>
    <font>
      <sz val="10"/>
      <color theme="1"/>
      <name val="Verdana"/>
    </font>
    <font>
      <sz val="11"/>
      <name val="Calibri"/>
    </font>
    <font>
      <sz val="10"/>
      <name val="Calibri"/>
      <family val="2"/>
    </font>
  </fonts>
  <fills count="4">
    <fill>
      <patternFill patternType="none"/>
    </fill>
    <fill>
      <patternFill patternType="gray125"/>
    </fill>
    <fill>
      <patternFill patternType="solid">
        <fgColor rgb="FFC0C0C0"/>
        <bgColor rgb="FFC0C0C0"/>
      </patternFill>
    </fill>
    <fill>
      <patternFill patternType="solid">
        <fgColor rgb="FFD8D8D8"/>
        <bgColor rgb="FFD8D8D8"/>
      </patternFill>
    </fill>
  </fills>
  <borders count="5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8">
    <xf numFmtId="0" fontId="0" fillId="0" borderId="0" xfId="0" applyFont="1" applyAlignment="1"/>
    <xf numFmtId="0" fontId="1" fillId="0" borderId="0" xfId="0" applyFont="1"/>
    <xf numFmtId="0" fontId="4" fillId="0" borderId="0" xfId="0" applyFont="1" applyAlignment="1">
      <alignment vertical="center"/>
    </xf>
    <xf numFmtId="0" fontId="5" fillId="2" borderId="9" xfId="0" applyFont="1" applyFill="1" applyBorder="1" applyAlignment="1">
      <alignment horizontal="left" vertical="center" wrapText="1"/>
    </xf>
    <xf numFmtId="0" fontId="7" fillId="0" borderId="10" xfId="0" applyFont="1" applyBorder="1" applyAlignment="1">
      <alignment horizontal="center" vertical="center"/>
    </xf>
    <xf numFmtId="1" fontId="5" fillId="0" borderId="10" xfId="0" applyNumberFormat="1" applyFont="1" applyBorder="1" applyAlignment="1">
      <alignment vertical="center"/>
    </xf>
    <xf numFmtId="3" fontId="8" fillId="0" borderId="11" xfId="0" applyNumberFormat="1" applyFont="1" applyBorder="1" applyAlignment="1">
      <alignment horizontal="right" vertical="center"/>
    </xf>
    <xf numFmtId="0" fontId="5" fillId="2" borderId="16" xfId="0" applyFont="1" applyFill="1" applyBorder="1" applyAlignment="1">
      <alignment vertical="center" wrapText="1"/>
    </xf>
    <xf numFmtId="164" fontId="5" fillId="0" borderId="17" xfId="0" applyNumberFormat="1" applyFont="1" applyBorder="1" applyAlignment="1">
      <alignment vertical="center" wrapText="1"/>
    </xf>
    <xf numFmtId="12" fontId="5" fillId="0" borderId="18" xfId="0" applyNumberFormat="1" applyFont="1" applyBorder="1" applyAlignment="1">
      <alignment vertical="center" wrapText="1"/>
    </xf>
    <xf numFmtId="0" fontId="5" fillId="2" borderId="17" xfId="0" applyFont="1" applyFill="1" applyBorder="1" applyAlignment="1">
      <alignment vertical="center" wrapText="1"/>
    </xf>
    <xf numFmtId="0" fontId="8" fillId="2" borderId="17" xfId="0" applyFont="1" applyFill="1" applyBorder="1" applyAlignment="1">
      <alignment vertical="center" wrapText="1"/>
    </xf>
    <xf numFmtId="164" fontId="8" fillId="2" borderId="23" xfId="0" applyNumberFormat="1" applyFont="1" applyFill="1" applyBorder="1" applyAlignment="1">
      <alignment vertical="center" wrapText="1"/>
    </xf>
    <xf numFmtId="165" fontId="4" fillId="0" borderId="0" xfId="0" applyNumberFormat="1" applyFont="1" applyAlignment="1">
      <alignment vertical="center"/>
    </xf>
    <xf numFmtId="0" fontId="5" fillId="2" borderId="42" xfId="0" applyFont="1" applyFill="1" applyBorder="1" applyAlignment="1">
      <alignment horizontal="left" vertical="center"/>
    </xf>
    <xf numFmtId="0" fontId="10"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166" fontId="4" fillId="0" borderId="0" xfId="0" applyNumberFormat="1" applyFont="1" applyAlignment="1">
      <alignment horizontal="center" vertical="center"/>
    </xf>
    <xf numFmtId="0" fontId="4" fillId="0" borderId="0" xfId="0" applyFont="1" applyAlignment="1">
      <alignment horizontal="left" vertical="center"/>
    </xf>
    <xf numFmtId="0" fontId="5" fillId="2" borderId="44" xfId="0" applyFont="1" applyFill="1" applyBorder="1" applyAlignment="1">
      <alignment horizontal="left" vertical="center"/>
    </xf>
    <xf numFmtId="164" fontId="5" fillId="0" borderId="23" xfId="0" applyNumberFormat="1" applyFont="1" applyBorder="1" applyAlignment="1">
      <alignment vertical="center" wrapText="1"/>
    </xf>
    <xf numFmtId="12" fontId="5" fillId="0" borderId="24" xfId="0" applyNumberFormat="1" applyFont="1" applyBorder="1" applyAlignment="1">
      <alignment vertical="center" wrapText="1"/>
    </xf>
    <xf numFmtId="0" fontId="8" fillId="2" borderId="25" xfId="0" applyFont="1" applyFill="1" applyBorder="1" applyAlignment="1">
      <alignment horizontal="left" vertical="center" wrapText="1"/>
    </xf>
    <xf numFmtId="0" fontId="3" fillId="0" borderId="26" xfId="0" applyFont="1" applyBorder="1"/>
    <xf numFmtId="0" fontId="3" fillId="0" borderId="27" xfId="0" applyFont="1" applyBorder="1"/>
    <xf numFmtId="0" fontId="12" fillId="0" borderId="28" xfId="1" applyBorder="1" applyAlignment="1">
      <alignment horizontal="left" vertical="center" wrapText="1"/>
    </xf>
    <xf numFmtId="0" fontId="15" fillId="0" borderId="26" xfId="0" applyFont="1" applyBorder="1"/>
    <xf numFmtId="0" fontId="15" fillId="0" borderId="27" xfId="0" applyFont="1" applyBorder="1"/>
    <xf numFmtId="0" fontId="5" fillId="0" borderId="28" xfId="0" applyFont="1" applyBorder="1" applyAlignment="1">
      <alignment horizontal="right" vertical="center" wrapText="1"/>
    </xf>
    <xf numFmtId="0" fontId="15" fillId="0" borderId="29" xfId="0" applyFont="1" applyBorder="1"/>
    <xf numFmtId="0" fontId="2" fillId="0" borderId="30" xfId="0" applyFont="1" applyBorder="1" applyAlignment="1">
      <alignment horizontal="center" vertical="center"/>
    </xf>
    <xf numFmtId="0" fontId="3" fillId="0" borderId="31" xfId="0" applyFont="1" applyBorder="1"/>
    <xf numFmtId="0" fontId="3" fillId="0" borderId="32" xfId="0" applyFont="1" applyBorder="1"/>
    <xf numFmtId="0" fontId="5" fillId="2" borderId="30" xfId="0" applyFont="1" applyFill="1" applyBorder="1" applyAlignment="1">
      <alignment horizontal="left" vertical="center"/>
    </xf>
    <xf numFmtId="0" fontId="3" fillId="0" borderId="33" xfId="0" applyFont="1" applyBorder="1"/>
    <xf numFmtId="0" fontId="3" fillId="0" borderId="34" xfId="0" applyFont="1" applyBorder="1"/>
    <xf numFmtId="0" fontId="3" fillId="0" borderId="35" xfId="0" applyFont="1" applyBorder="1"/>
    <xf numFmtId="0" fontId="3" fillId="0" borderId="8" xfId="0" applyFont="1" applyBorder="1"/>
    <xf numFmtId="0" fontId="8" fillId="0" borderId="31" xfId="0" applyFont="1" applyBorder="1" applyAlignment="1">
      <alignment horizontal="center" vertical="center"/>
    </xf>
    <xf numFmtId="0" fontId="3" fillId="0" borderId="11" xfId="0" applyFont="1" applyBorder="1"/>
    <xf numFmtId="0" fontId="5" fillId="3" borderId="12" xfId="0" applyFont="1" applyFill="1" applyBorder="1" applyAlignment="1">
      <alignment horizontal="left" vertical="center"/>
    </xf>
    <xf numFmtId="0" fontId="3" fillId="0" borderId="13" xfId="0" applyFont="1" applyBorder="1"/>
    <xf numFmtId="0" fontId="5" fillId="3" borderId="25" xfId="0" applyFont="1" applyFill="1" applyBorder="1" applyAlignment="1">
      <alignment horizontal="left" vertical="center"/>
    </xf>
    <xf numFmtId="166" fontId="5" fillId="0" borderId="45" xfId="0" applyNumberFormat="1" applyFont="1" applyBorder="1" applyAlignment="1">
      <alignment horizontal="center" vertical="center"/>
    </xf>
    <xf numFmtId="0" fontId="3" fillId="0" borderId="46" xfId="0" applyFont="1" applyBorder="1"/>
    <xf numFmtId="0" fontId="5" fillId="0" borderId="15" xfId="0" applyFont="1" applyBorder="1" applyAlignment="1">
      <alignment horizontal="right" vertical="center"/>
    </xf>
    <xf numFmtId="0" fontId="15" fillId="0" borderId="18" xfId="0" applyFont="1" applyBorder="1" applyAlignment="1">
      <alignment horizontal="right"/>
    </xf>
    <xf numFmtId="0" fontId="5" fillId="0" borderId="49" xfId="0" applyFont="1" applyBorder="1" applyAlignment="1">
      <alignment horizontal="left" vertical="center" wrapText="1"/>
    </xf>
    <xf numFmtId="0" fontId="5" fillId="0" borderId="50" xfId="0" applyFont="1" applyBorder="1" applyAlignment="1">
      <alignment horizontal="left" vertical="center" wrapText="1"/>
    </xf>
    <xf numFmtId="0" fontId="5" fillId="0" borderId="51" xfId="0" applyFont="1" applyBorder="1" applyAlignment="1">
      <alignment horizontal="left" vertical="center" wrapText="1"/>
    </xf>
    <xf numFmtId="167" fontId="5" fillId="0" borderId="47" xfId="0" applyNumberFormat="1" applyFont="1" applyBorder="1" applyAlignment="1">
      <alignment horizontal="center" vertical="center"/>
    </xf>
    <xf numFmtId="0" fontId="3" fillId="0" borderId="47" xfId="0" applyFont="1" applyBorder="1"/>
    <xf numFmtId="0" fontId="3" fillId="0" borderId="48" xfId="0" applyFont="1" applyBorder="1"/>
    <xf numFmtId="166" fontId="8" fillId="0" borderId="26" xfId="0" applyNumberFormat="1" applyFont="1" applyBorder="1" applyAlignment="1">
      <alignment horizontal="center" vertical="center"/>
    </xf>
    <xf numFmtId="167" fontId="8" fillId="0" borderId="28" xfId="0" applyNumberFormat="1" applyFont="1" applyBorder="1" applyAlignment="1">
      <alignment horizontal="center" vertical="center"/>
    </xf>
    <xf numFmtId="0" fontId="3" fillId="0" borderId="29" xfId="0" applyFont="1" applyBorder="1"/>
    <xf numFmtId="0" fontId="5" fillId="2" borderId="25" xfId="0" applyFont="1" applyFill="1" applyBorder="1" applyAlignment="1">
      <alignment horizontal="left" vertical="center"/>
    </xf>
    <xf numFmtId="0" fontId="5" fillId="3" borderId="36" xfId="0" applyFont="1" applyFill="1" applyBorder="1" applyAlignment="1">
      <alignment horizontal="left" vertical="center"/>
    </xf>
    <xf numFmtId="0" fontId="3" fillId="0" borderId="37" xfId="0" applyFont="1" applyBorder="1"/>
    <xf numFmtId="0" fontId="3" fillId="0" borderId="38" xfId="0" applyFont="1" applyBorder="1"/>
    <xf numFmtId="0" fontId="5" fillId="0" borderId="39" xfId="0" applyFont="1" applyBorder="1" applyAlignment="1">
      <alignment horizontal="left" vertical="center"/>
    </xf>
    <xf numFmtId="0" fontId="3" fillId="0" borderId="40" xfId="0" applyFont="1" applyBorder="1"/>
    <xf numFmtId="0" fontId="3" fillId="0" borderId="41" xfId="0" applyFont="1" applyBorder="1"/>
    <xf numFmtId="0" fontId="3" fillId="0" borderId="43" xfId="0" applyFont="1" applyBorder="1"/>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5" fillId="0" borderId="15" xfId="0" applyFont="1" applyBorder="1" applyAlignment="1">
      <alignment horizontal="left" vertical="center"/>
    </xf>
    <xf numFmtId="0" fontId="15" fillId="0" borderId="13" xfId="0" applyFont="1" applyBorder="1"/>
    <xf numFmtId="0" fontId="15" fillId="0" borderId="14" xfId="0" applyFont="1" applyBorder="1"/>
    <xf numFmtId="0" fontId="5" fillId="0" borderId="15" xfId="0" applyFont="1" applyBorder="1" applyAlignment="1">
      <alignment horizontal="left" vertical="center" wrapText="1"/>
    </xf>
    <xf numFmtId="0" fontId="15" fillId="0" borderId="18" xfId="0" applyFont="1" applyBorder="1"/>
    <xf numFmtId="0" fontId="8" fillId="2" borderId="12" xfId="0" applyFont="1" applyFill="1" applyBorder="1" applyAlignment="1">
      <alignment horizontal="left" vertical="center" wrapText="1"/>
    </xf>
    <xf numFmtId="0" fontId="3" fillId="0" borderId="14" xfId="0" applyFont="1" applyBorder="1"/>
    <xf numFmtId="0" fontId="13" fillId="0" borderId="15" xfId="0" applyFont="1" applyBorder="1" applyAlignment="1">
      <alignment horizontal="left" vertical="center" wrapText="1"/>
    </xf>
    <xf numFmtId="0" fontId="14" fillId="0" borderId="13" xfId="0" applyFont="1" applyBorder="1"/>
    <xf numFmtId="0" fontId="14" fillId="0" borderId="14" xfId="0" applyFont="1" applyBorder="1"/>
    <xf numFmtId="0" fontId="8" fillId="0" borderId="15" xfId="0" applyFont="1" applyBorder="1" applyAlignment="1">
      <alignment horizontal="right" vertical="center" wrapText="1"/>
    </xf>
    <xf numFmtId="0" fontId="3" fillId="0" borderId="18" xfId="0" applyFont="1" applyBorder="1"/>
    <xf numFmtId="0" fontId="9" fillId="0" borderId="1" xfId="0" applyFont="1" applyBorder="1" applyAlignment="1">
      <alignment horizontal="center" vertical="center" wrapText="1"/>
    </xf>
    <xf numFmtId="0" fontId="8"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5" fillId="0" borderId="22" xfId="0" applyFont="1" applyBorder="1" applyAlignment="1">
      <alignment horizontal="left" vertical="center" wrapText="1"/>
    </xf>
    <xf numFmtId="0" fontId="15" fillId="0" borderId="20" xfId="0" applyFont="1" applyBorder="1"/>
    <xf numFmtId="0" fontId="15" fillId="0" borderId="21" xfId="0" applyFont="1" applyBorder="1"/>
    <xf numFmtId="0" fontId="5" fillId="0" borderId="15" xfId="0" applyFont="1" applyBorder="1" applyAlignment="1">
      <alignment horizontal="center" vertical="center" wrapText="1"/>
    </xf>
    <xf numFmtId="0" fontId="1" fillId="0" borderId="0" xfId="0" applyFont="1" applyAlignment="1">
      <alignment horizontal="center"/>
    </xf>
    <xf numFmtId="0" fontId="0" fillId="0" borderId="0" xfId="0" applyFont="1" applyAlignment="1"/>
    <xf numFmtId="0" fontId="2" fillId="0" borderId="1" xfId="0" applyFont="1" applyBorder="1" applyAlignment="1">
      <alignment horizontal="center" vertical="center" wrapText="1"/>
    </xf>
    <xf numFmtId="0" fontId="5" fillId="2" borderId="4" xfId="0" applyFont="1" applyFill="1" applyBorder="1" applyAlignment="1">
      <alignment horizontal="left" vertical="center" wrapText="1"/>
    </xf>
    <xf numFmtId="0" fontId="3" fillId="0" borderId="5" xfId="0" applyFont="1" applyBorder="1"/>
    <xf numFmtId="0" fontId="3" fillId="0" borderId="6" xfId="0" applyFont="1" applyBorder="1"/>
    <xf numFmtId="14" fontId="6" fillId="0" borderId="7" xfId="0" applyNumberFormat="1" applyFont="1" applyBorder="1" applyAlignment="1">
      <alignment horizontal="center" vertical="center" wrapText="1"/>
    </xf>
    <xf numFmtId="14" fontId="3" fillId="0" borderId="8" xfId="0" applyNumberFormat="1" applyFont="1" applyBorder="1"/>
    <xf numFmtId="0" fontId="5" fillId="2" borderId="12" xfId="0" applyFont="1" applyFill="1" applyBorder="1" applyAlignment="1">
      <alignment horizontal="left" vertical="center" wrapText="1"/>
    </xf>
    <xf numFmtId="0" fontId="11"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66675</xdr:colOff>
      <xdr:row>8</xdr:row>
      <xdr:rowOff>0</xdr:rowOff>
    </xdr:from>
    <xdr:ext cx="1628775" cy="2857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536375" y="3641888"/>
          <a:ext cx="161925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66675</xdr:colOff>
      <xdr:row>8</xdr:row>
      <xdr:rowOff>0</xdr:rowOff>
    </xdr:from>
    <xdr:ext cx="2228850" cy="285750"/>
    <xdr:sp macro="" textlink="">
      <xdr:nvSpPr>
        <xdr:cNvPr id="4" name="Shape 4">
          <a:extLst>
            <a:ext uri="{FF2B5EF4-FFF2-40B4-BE49-F238E27FC236}">
              <a16:creationId xmlns:a16="http://schemas.microsoft.com/office/drawing/2014/main" id="{00000000-0008-0000-0000-000004000000}"/>
            </a:ext>
          </a:extLst>
        </xdr:cNvPr>
        <xdr:cNvSpPr txBox="1"/>
      </xdr:nvSpPr>
      <xdr:spPr>
        <a:xfrm>
          <a:off x="4236338" y="3641888"/>
          <a:ext cx="2219325"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28575</xdr:colOff>
      <xdr:row>7</xdr:row>
      <xdr:rowOff>57150</xdr:rowOff>
    </xdr:from>
    <xdr:ext cx="1762125" cy="390525"/>
    <xdr:sp macro="" textlink="">
      <xdr:nvSpPr>
        <xdr:cNvPr id="5" name="Shape 5">
          <a:extLst>
            <a:ext uri="{FF2B5EF4-FFF2-40B4-BE49-F238E27FC236}">
              <a16:creationId xmlns:a16="http://schemas.microsoft.com/office/drawing/2014/main" id="{00000000-0008-0000-0000-000005000000}"/>
            </a:ext>
          </a:extLst>
        </xdr:cNvPr>
        <xdr:cNvSpPr txBox="1"/>
      </xdr:nvSpPr>
      <xdr:spPr>
        <a:xfrm>
          <a:off x="4469700" y="3589500"/>
          <a:ext cx="1752600" cy="381000"/>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GESTIÓN DE HACIENDA PÚBLICA</a:t>
          </a:r>
          <a:endParaRPr sz="1400"/>
        </a:p>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CONTABILIDAD GENERAL</a:t>
          </a:r>
          <a:endParaRPr sz="1400"/>
        </a:p>
      </xdr:txBody>
    </xdr:sp>
    <xdr:clientData fLocksWithSheet="0"/>
  </xdr:oneCellAnchor>
  <xdr:oneCellAnchor>
    <xdr:from>
      <xdr:col>0</xdr:col>
      <xdr:colOff>0</xdr:colOff>
      <xdr:row>0</xdr:row>
      <xdr:rowOff>1</xdr:rowOff>
    </xdr:from>
    <xdr:ext cx="8391524" cy="1714500"/>
    <xdr:grpSp>
      <xdr:nvGrpSpPr>
        <xdr:cNvPr id="2" name="Shape 2">
          <a:extLst>
            <a:ext uri="{FF2B5EF4-FFF2-40B4-BE49-F238E27FC236}">
              <a16:creationId xmlns:a16="http://schemas.microsoft.com/office/drawing/2014/main" id="{00000000-0008-0000-0000-000002000000}"/>
            </a:ext>
          </a:extLst>
        </xdr:cNvPr>
        <xdr:cNvGrpSpPr/>
      </xdr:nvGrpSpPr>
      <xdr:grpSpPr>
        <a:xfrm>
          <a:off x="0" y="1"/>
          <a:ext cx="8391524" cy="1714500"/>
          <a:chOff x="1445513" y="2908463"/>
          <a:chExt cx="7800975" cy="1743075"/>
        </a:xfrm>
      </xdr:grpSpPr>
      <xdr:grpSp>
        <xdr:nvGrpSpPr>
          <xdr:cNvPr id="6" name="Shape 6">
            <a:extLst>
              <a:ext uri="{FF2B5EF4-FFF2-40B4-BE49-F238E27FC236}">
                <a16:creationId xmlns:a16="http://schemas.microsoft.com/office/drawing/2014/main" id="{00000000-0008-0000-0000-000006000000}"/>
              </a:ext>
            </a:extLst>
          </xdr:cNvPr>
          <xdr:cNvGrpSpPr/>
        </xdr:nvGrpSpPr>
        <xdr:grpSpPr>
          <a:xfrm>
            <a:off x="1445513" y="2908463"/>
            <a:ext cx="7800975" cy="1743075"/>
            <a:chOff x="1445513" y="2908463"/>
            <a:chExt cx="7800975" cy="1743075"/>
          </a:xfrm>
        </xdr:grpSpPr>
        <xdr:sp macro="" textlink="">
          <xdr:nvSpPr>
            <xdr:cNvPr id="7" name="Shape 7">
              <a:extLst>
                <a:ext uri="{FF2B5EF4-FFF2-40B4-BE49-F238E27FC236}">
                  <a16:creationId xmlns:a16="http://schemas.microsoft.com/office/drawing/2014/main" id="{00000000-0008-0000-0000-000007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000-000008000000}"/>
                </a:ext>
              </a:extLst>
            </xdr:cNvPr>
            <xdr:cNvGrpSpPr/>
          </xdr:nvGrpSpPr>
          <xdr:grpSpPr>
            <a:xfrm>
              <a:off x="1445513" y="2908463"/>
              <a:ext cx="7800975" cy="1743075"/>
              <a:chOff x="1445513" y="2908463"/>
              <a:chExt cx="7800975" cy="1743075"/>
            </a:xfrm>
          </xdr:grpSpPr>
          <xdr:sp macro="" textlink="">
            <xdr:nvSpPr>
              <xdr:cNvPr id="9" name="Shape 9">
                <a:extLst>
                  <a:ext uri="{FF2B5EF4-FFF2-40B4-BE49-F238E27FC236}">
                    <a16:creationId xmlns:a16="http://schemas.microsoft.com/office/drawing/2014/main" id="{00000000-0008-0000-0000-000009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 name="Shape 10">
                <a:extLst>
                  <a:ext uri="{FF2B5EF4-FFF2-40B4-BE49-F238E27FC236}">
                    <a16:creationId xmlns:a16="http://schemas.microsoft.com/office/drawing/2014/main" id="{00000000-0008-0000-0000-00000A000000}"/>
                  </a:ext>
                </a:extLst>
              </xdr:cNvPr>
              <xdr:cNvGrpSpPr/>
            </xdr:nvGrpSpPr>
            <xdr:grpSpPr>
              <a:xfrm>
                <a:off x="1445513" y="2908463"/>
                <a:ext cx="7800975" cy="1743075"/>
                <a:chOff x="0" y="0"/>
                <a:chExt cx="13148642" cy="1152525"/>
              </a:xfrm>
            </xdr:grpSpPr>
            <xdr:sp macro="" textlink="">
              <xdr:nvSpPr>
                <xdr:cNvPr id="11" name="Shape 11">
                  <a:extLst>
                    <a:ext uri="{FF2B5EF4-FFF2-40B4-BE49-F238E27FC236}">
                      <a16:creationId xmlns:a16="http://schemas.microsoft.com/office/drawing/2014/main" id="{00000000-0008-0000-0000-00000B000000}"/>
                    </a:ext>
                  </a:extLst>
                </xdr:cNvPr>
                <xdr:cNvSpPr/>
              </xdr:nvSpPr>
              <xdr:spPr>
                <a:xfrm>
                  <a:off x="0" y="0"/>
                  <a:ext cx="1314862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 name="Shape 12">
                  <a:extLst>
                    <a:ext uri="{FF2B5EF4-FFF2-40B4-BE49-F238E27FC236}">
                      <a16:creationId xmlns:a16="http://schemas.microsoft.com/office/drawing/2014/main" id="{00000000-0008-0000-0000-00000C000000}"/>
                    </a:ext>
                  </a:extLst>
                </xdr:cNvPr>
                <xdr:cNvGrpSpPr/>
              </xdr:nvGrpSpPr>
              <xdr:grpSpPr>
                <a:xfrm>
                  <a:off x="0" y="0"/>
                  <a:ext cx="13148642" cy="1152525"/>
                  <a:chOff x="0" y="0"/>
                  <a:chExt cx="762" cy="102"/>
                </a:xfrm>
              </xdr:grpSpPr>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txBox="1"/>
                </xdr:nvSpPr>
                <xdr:spPr>
                  <a:xfrm>
                    <a:off x="557" y="0"/>
                    <a:ext cx="205"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1">
                      <a:spcBef>
                        <a:spcPts val="0"/>
                      </a:spcBef>
                      <a:spcAft>
                        <a:spcPts val="0"/>
                      </a:spcAft>
                      <a:buClr>
                        <a:srgbClr val="000000"/>
                      </a:buClr>
                      <a:buSzPts val="1000"/>
                      <a:buFont typeface="Arial"/>
                      <a:buNone/>
                    </a:pPr>
                    <a:r>
                      <a:rPr lang="en-US" sz="1000" b="0" i="0">
                        <a:solidFill>
                          <a:srgbClr val="000000"/>
                        </a:solidFill>
                        <a:latin typeface="Arial"/>
                        <a:ea typeface="Arial"/>
                        <a:cs typeface="Arial"/>
                        <a:sym typeface="Arial"/>
                      </a:rPr>
                      <a:t>MAHP03.03.01.P011.F001</a:t>
                    </a:r>
                    <a:endParaRPr sz="1000">
                      <a:solidFill>
                        <a:srgbClr val="000000"/>
                      </a:solidFill>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664" y="47"/>
                    <a:ext cx="98"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004</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556" y="47"/>
                    <a:ext cx="109"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177" y="0"/>
                    <a:ext cx="380"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MODELO INTEGRADO DE PLANEACIÓN Y GESTIÓN</a:t>
                    </a:r>
                    <a:endParaRPr sz="1400"/>
                  </a:p>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DOCUMENTO SOPORTE</a:t>
                    </a:r>
                    <a:endParaRPr sz="1200">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EN ADQUISICIONES EFECTUADAS A SUJETOS NO OBLIGADOS A EXPEDIR FACTURA DE VENTA O DOCUMENTO EQUIVALENTE</a:t>
                    </a:r>
                    <a:endParaRPr sz="1200">
                      <a:latin typeface="Arial"/>
                      <a:ea typeface="Arial"/>
                      <a:cs typeface="Arial"/>
                      <a:sym typeface="Arial"/>
                    </a:endParaRPr>
                  </a:p>
                </xdr:txBody>
              </xdr:sp>
            </xdr:grpSp>
            <xdr:pic>
              <xdr:nvPicPr>
                <xdr:cNvPr id="18" name="Shape 18" descr="escudo">
                  <a:extLst>
                    <a:ext uri="{FF2B5EF4-FFF2-40B4-BE49-F238E27FC236}">
                      <a16:creationId xmlns:a16="http://schemas.microsoft.com/office/drawing/2014/main" id="{00000000-0008-0000-0000-000012000000}"/>
                    </a:ext>
                  </a:extLst>
                </xdr:cNvPr>
                <xdr:cNvPicPr preferRelativeResize="0"/>
              </xdr:nvPicPr>
              <xdr:blipFill rotWithShape="1">
                <a:blip xmlns:r="http://schemas.openxmlformats.org/officeDocument/2006/relationships" r:embed="rId1">
                  <a:alphaModFix/>
                </a:blip>
                <a:srcRect/>
                <a:stretch/>
              </xdr:blipFill>
              <xdr:spPr>
                <a:xfrm>
                  <a:off x="448978" y="75414"/>
                  <a:ext cx="2196786" cy="776651"/>
                </a:xfrm>
                <a:prstGeom prst="rect">
                  <a:avLst/>
                </a:prstGeom>
                <a:noFill/>
                <a:ln>
                  <a:noFill/>
                </a:ln>
              </xdr:spPr>
            </xdr:pic>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iraldojefferson73@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8"/>
  <sheetViews>
    <sheetView showGridLines="0" tabSelected="1" topLeftCell="A15" zoomScaleNormal="100" workbookViewId="0">
      <selection activeCell="D21" sqref="D21:I22"/>
    </sheetView>
  </sheetViews>
  <sheetFormatPr baseColWidth="10" defaultColWidth="14.42578125" defaultRowHeight="15" customHeight="1"/>
  <cols>
    <col min="1" max="3" width="10.7109375" customWidth="1"/>
    <col min="4" max="4" width="8.7109375" customWidth="1"/>
    <col min="5" max="5" width="9" customWidth="1"/>
    <col min="6" max="6" width="23.42578125" customWidth="1"/>
    <col min="7" max="7" width="16.7109375" customWidth="1"/>
    <col min="8" max="8" width="17.42578125" customWidth="1"/>
    <col min="9" max="9" width="9.7109375" customWidth="1"/>
    <col min="10" max="11" width="11.42578125" customWidth="1"/>
    <col min="12" max="12" width="21.28515625" customWidth="1"/>
    <col min="13" max="26" width="10.7109375" customWidth="1"/>
  </cols>
  <sheetData>
    <row r="1" spans="1:26" ht="13.5" customHeight="1">
      <c r="A1" s="88"/>
      <c r="B1" s="89"/>
      <c r="C1" s="89"/>
      <c r="D1" s="89"/>
      <c r="E1" s="89"/>
      <c r="F1" s="89"/>
      <c r="G1" s="89"/>
      <c r="H1" s="89"/>
      <c r="I1" s="89"/>
      <c r="J1" s="1"/>
      <c r="K1" s="1"/>
      <c r="L1" s="1"/>
      <c r="M1" s="1"/>
      <c r="N1" s="1"/>
      <c r="O1" s="1"/>
      <c r="P1" s="1"/>
      <c r="Q1" s="1"/>
      <c r="R1" s="1"/>
      <c r="S1" s="1"/>
      <c r="T1" s="1"/>
      <c r="U1" s="1"/>
      <c r="V1" s="1"/>
      <c r="W1" s="1"/>
      <c r="X1" s="1"/>
      <c r="Y1" s="1"/>
      <c r="Z1" s="1"/>
    </row>
    <row r="2" spans="1:26" ht="13.5" customHeight="1">
      <c r="A2" s="89"/>
      <c r="B2" s="89"/>
      <c r="C2" s="89"/>
      <c r="D2" s="89"/>
      <c r="E2" s="89"/>
      <c r="F2" s="89"/>
      <c r="G2" s="89"/>
      <c r="H2" s="89"/>
      <c r="I2" s="89"/>
      <c r="J2" s="1"/>
      <c r="K2" s="1"/>
      <c r="L2" s="1"/>
      <c r="M2" s="1"/>
      <c r="N2" s="1"/>
      <c r="O2" s="1"/>
      <c r="P2" s="1"/>
      <c r="Q2" s="1"/>
      <c r="R2" s="1"/>
      <c r="S2" s="1"/>
      <c r="T2" s="1"/>
      <c r="U2" s="1"/>
      <c r="V2" s="1"/>
      <c r="W2" s="1"/>
      <c r="X2" s="1"/>
      <c r="Y2" s="1"/>
      <c r="Z2" s="1"/>
    </row>
    <row r="3" spans="1:26" ht="13.5" customHeight="1">
      <c r="A3" s="89"/>
      <c r="B3" s="89"/>
      <c r="C3" s="89"/>
      <c r="D3" s="89"/>
      <c r="E3" s="89"/>
      <c r="F3" s="89"/>
      <c r="G3" s="89"/>
      <c r="H3" s="89"/>
      <c r="I3" s="89"/>
      <c r="J3" s="1"/>
      <c r="K3" s="1"/>
      <c r="L3" s="1"/>
      <c r="M3" s="1"/>
      <c r="N3" s="1"/>
      <c r="O3" s="1"/>
      <c r="P3" s="1"/>
      <c r="Q3" s="1"/>
      <c r="R3" s="1"/>
      <c r="S3" s="1"/>
      <c r="T3" s="1"/>
      <c r="U3" s="1"/>
      <c r="V3" s="1"/>
      <c r="W3" s="1"/>
      <c r="X3" s="1"/>
      <c r="Y3" s="1"/>
      <c r="Z3" s="1"/>
    </row>
    <row r="4" spans="1:26" ht="15" customHeight="1">
      <c r="A4" s="89"/>
      <c r="B4" s="89"/>
      <c r="C4" s="89"/>
      <c r="D4" s="89"/>
      <c r="E4" s="89"/>
      <c r="F4" s="89"/>
      <c r="G4" s="89"/>
      <c r="H4" s="89"/>
      <c r="I4" s="89"/>
      <c r="J4" s="1"/>
      <c r="K4" s="1"/>
      <c r="L4" s="1"/>
      <c r="M4" s="1"/>
      <c r="N4" s="1"/>
      <c r="O4" s="1"/>
      <c r="P4" s="1"/>
      <c r="Q4" s="1"/>
      <c r="R4" s="1"/>
      <c r="S4" s="1"/>
      <c r="T4" s="1"/>
      <c r="U4" s="1"/>
      <c r="V4" s="1"/>
      <c r="W4" s="1"/>
      <c r="X4" s="1"/>
      <c r="Y4" s="1"/>
      <c r="Z4" s="1"/>
    </row>
    <row r="5" spans="1:26" ht="16.5" customHeight="1">
      <c r="A5" s="89"/>
      <c r="B5" s="89"/>
      <c r="C5" s="89"/>
      <c r="D5" s="89"/>
      <c r="E5" s="89"/>
      <c r="F5" s="89"/>
      <c r="G5" s="89"/>
      <c r="H5" s="89"/>
      <c r="I5" s="89"/>
      <c r="J5" s="1"/>
      <c r="K5" s="1"/>
      <c r="L5" s="1"/>
      <c r="M5" s="1"/>
      <c r="N5" s="1"/>
      <c r="O5" s="1"/>
      <c r="P5" s="1"/>
      <c r="Q5" s="1"/>
      <c r="R5" s="1"/>
      <c r="S5" s="1"/>
      <c r="T5" s="1"/>
      <c r="U5" s="1"/>
      <c r="V5" s="1"/>
      <c r="W5" s="1"/>
      <c r="X5" s="1"/>
      <c r="Y5" s="1"/>
      <c r="Z5" s="1"/>
    </row>
    <row r="6" spans="1:26" ht="14.25" customHeight="1">
      <c r="A6" s="89"/>
      <c r="B6" s="89"/>
      <c r="C6" s="89"/>
      <c r="D6" s="89"/>
      <c r="E6" s="89"/>
      <c r="F6" s="89"/>
      <c r="G6" s="89"/>
      <c r="H6" s="89"/>
      <c r="I6" s="89"/>
      <c r="J6" s="1"/>
      <c r="K6" s="1"/>
      <c r="L6" s="1"/>
      <c r="M6" s="1"/>
      <c r="N6" s="1"/>
      <c r="O6" s="1"/>
      <c r="P6" s="1"/>
      <c r="Q6" s="1"/>
      <c r="R6" s="1"/>
      <c r="S6" s="1"/>
      <c r="T6" s="1"/>
      <c r="U6" s="1"/>
      <c r="V6" s="1"/>
      <c r="W6" s="1"/>
      <c r="X6" s="1"/>
      <c r="Y6" s="1"/>
      <c r="Z6" s="1"/>
    </row>
    <row r="7" spans="1:26" ht="13.5" customHeight="1">
      <c r="A7" s="89"/>
      <c r="B7" s="89"/>
      <c r="C7" s="89"/>
      <c r="D7" s="89"/>
      <c r="E7" s="89"/>
      <c r="F7" s="89"/>
      <c r="G7" s="89"/>
      <c r="H7" s="89"/>
      <c r="I7" s="89"/>
      <c r="J7" s="1"/>
      <c r="K7" s="1"/>
      <c r="L7" s="1"/>
      <c r="M7" s="1"/>
      <c r="N7" s="1"/>
      <c r="O7" s="1"/>
      <c r="P7" s="1"/>
      <c r="Q7" s="1"/>
      <c r="R7" s="1"/>
      <c r="S7" s="1"/>
      <c r="T7" s="1"/>
      <c r="U7" s="1"/>
      <c r="V7" s="1"/>
      <c r="W7" s="1"/>
      <c r="X7" s="1"/>
      <c r="Y7" s="1"/>
      <c r="Z7" s="1"/>
    </row>
    <row r="8" spans="1:26" ht="13.5" customHeight="1">
      <c r="A8" s="89"/>
      <c r="B8" s="89"/>
      <c r="C8" s="89"/>
      <c r="D8" s="89"/>
      <c r="E8" s="89"/>
      <c r="F8" s="89"/>
      <c r="G8" s="89"/>
      <c r="H8" s="89"/>
      <c r="I8" s="89"/>
      <c r="J8" s="1"/>
      <c r="K8" s="1"/>
      <c r="L8" s="1"/>
      <c r="M8" s="1"/>
      <c r="N8" s="1"/>
      <c r="O8" s="1"/>
      <c r="P8" s="1"/>
      <c r="Q8" s="1"/>
      <c r="R8" s="1"/>
      <c r="S8" s="1"/>
      <c r="T8" s="1"/>
      <c r="U8" s="1"/>
      <c r="V8" s="1"/>
      <c r="W8" s="1"/>
      <c r="X8" s="1"/>
      <c r="Y8" s="1"/>
      <c r="Z8" s="1"/>
    </row>
    <row r="9" spans="1:26" ht="13.5" customHeight="1">
      <c r="A9" s="89"/>
      <c r="B9" s="89"/>
      <c r="C9" s="89"/>
      <c r="D9" s="89"/>
      <c r="E9" s="89"/>
      <c r="F9" s="89"/>
      <c r="G9" s="89"/>
      <c r="H9" s="89"/>
      <c r="I9" s="89"/>
      <c r="J9" s="1"/>
      <c r="K9" s="1"/>
      <c r="L9" s="1"/>
      <c r="M9" s="1"/>
      <c r="N9" s="1"/>
      <c r="O9" s="1"/>
      <c r="P9" s="1"/>
      <c r="Q9" s="1"/>
      <c r="R9" s="1"/>
      <c r="S9" s="1"/>
      <c r="T9" s="1"/>
      <c r="U9" s="1"/>
      <c r="V9" s="1"/>
      <c r="W9" s="1"/>
      <c r="X9" s="1"/>
      <c r="Y9" s="1"/>
      <c r="Z9" s="1"/>
    </row>
    <row r="10" spans="1:26" ht="13.5" customHeight="1">
      <c r="A10" s="89"/>
      <c r="B10" s="89"/>
      <c r="C10" s="89"/>
      <c r="D10" s="89"/>
      <c r="E10" s="89"/>
      <c r="F10" s="89"/>
      <c r="G10" s="89"/>
      <c r="H10" s="89"/>
      <c r="I10" s="89"/>
      <c r="J10" s="1"/>
      <c r="K10" s="1"/>
      <c r="L10" s="1"/>
      <c r="M10" s="1"/>
      <c r="N10" s="1"/>
      <c r="O10" s="1"/>
      <c r="P10" s="1"/>
      <c r="Q10" s="1"/>
      <c r="R10" s="1"/>
      <c r="S10" s="1"/>
      <c r="T10" s="1"/>
      <c r="U10" s="1"/>
      <c r="V10" s="1"/>
      <c r="W10" s="1"/>
      <c r="X10" s="1"/>
      <c r="Y10" s="1"/>
      <c r="Z10" s="1"/>
    </row>
    <row r="11" spans="1:26" ht="34.5" customHeight="1">
      <c r="A11" s="90" t="s">
        <v>0</v>
      </c>
      <c r="B11" s="66"/>
      <c r="C11" s="66"/>
      <c r="D11" s="66"/>
      <c r="E11" s="66"/>
      <c r="F11" s="66"/>
      <c r="G11" s="66"/>
      <c r="H11" s="66"/>
      <c r="I11" s="67"/>
      <c r="J11" s="2"/>
      <c r="K11" s="2"/>
      <c r="L11" s="2"/>
      <c r="M11" s="2"/>
      <c r="N11" s="2"/>
      <c r="O11" s="2"/>
      <c r="P11" s="2"/>
      <c r="Q11" s="2"/>
      <c r="R11" s="2"/>
      <c r="S11" s="2"/>
      <c r="T11" s="2"/>
      <c r="U11" s="2"/>
      <c r="V11" s="2"/>
      <c r="W11" s="2"/>
      <c r="X11" s="2"/>
      <c r="Y11" s="2"/>
      <c r="Z11" s="2"/>
    </row>
    <row r="12" spans="1:26" ht="39.75" customHeight="1">
      <c r="A12" s="91" t="s">
        <v>1</v>
      </c>
      <c r="B12" s="92"/>
      <c r="C12" s="93"/>
      <c r="D12" s="94">
        <v>45863</v>
      </c>
      <c r="E12" s="95"/>
      <c r="F12" s="3" t="s">
        <v>2</v>
      </c>
      <c r="G12" s="4" t="s">
        <v>3</v>
      </c>
      <c r="H12" s="5">
        <v>4131</v>
      </c>
      <c r="I12" s="6"/>
      <c r="J12" s="2"/>
      <c r="K12" s="2"/>
      <c r="L12" s="2"/>
      <c r="M12" s="2"/>
      <c r="N12" s="2"/>
      <c r="O12" s="2"/>
      <c r="P12" s="2"/>
      <c r="Q12" s="2"/>
      <c r="R12" s="2"/>
      <c r="S12" s="2"/>
      <c r="T12" s="2"/>
      <c r="U12" s="2"/>
      <c r="V12" s="2"/>
      <c r="W12" s="2"/>
      <c r="X12" s="2"/>
      <c r="Y12" s="2"/>
      <c r="Z12" s="2"/>
    </row>
    <row r="13" spans="1:26" ht="28.5" customHeight="1">
      <c r="A13" s="96" t="s">
        <v>4</v>
      </c>
      <c r="B13" s="42"/>
      <c r="C13" s="74"/>
      <c r="D13" s="68" t="s">
        <v>5</v>
      </c>
      <c r="E13" s="42"/>
      <c r="F13" s="42"/>
      <c r="G13" s="7" t="s">
        <v>6</v>
      </c>
      <c r="H13" s="8">
        <v>890399011</v>
      </c>
      <c r="I13" s="9">
        <v>3</v>
      </c>
      <c r="J13" s="2"/>
      <c r="K13" s="2"/>
      <c r="L13" s="2"/>
      <c r="M13" s="2"/>
      <c r="N13" s="2"/>
      <c r="O13" s="2"/>
      <c r="P13" s="2"/>
      <c r="Q13" s="2"/>
      <c r="R13" s="2"/>
      <c r="S13" s="2"/>
      <c r="T13" s="2"/>
      <c r="U13" s="2"/>
      <c r="V13" s="2"/>
      <c r="W13" s="2"/>
      <c r="X13" s="2"/>
      <c r="Y13" s="2"/>
      <c r="Z13" s="2"/>
    </row>
    <row r="14" spans="1:26" ht="28.5" customHeight="1">
      <c r="A14" s="96" t="s">
        <v>7</v>
      </c>
      <c r="B14" s="42"/>
      <c r="C14" s="74"/>
      <c r="D14" s="68" t="s">
        <v>8</v>
      </c>
      <c r="E14" s="42"/>
      <c r="F14" s="42"/>
      <c r="G14" s="10" t="s">
        <v>9</v>
      </c>
      <c r="H14" s="87">
        <v>4131</v>
      </c>
      <c r="I14" s="79"/>
      <c r="J14" s="2"/>
      <c r="K14" s="2"/>
      <c r="L14" s="2"/>
      <c r="M14" s="2"/>
      <c r="N14" s="2"/>
      <c r="O14" s="2"/>
      <c r="P14" s="2"/>
      <c r="Q14" s="2"/>
      <c r="R14" s="2"/>
      <c r="S14" s="2"/>
      <c r="T14" s="2"/>
      <c r="U14" s="2"/>
      <c r="V14" s="2"/>
      <c r="W14" s="2"/>
      <c r="X14" s="2"/>
      <c r="Y14" s="2"/>
      <c r="Z14" s="2"/>
    </row>
    <row r="15" spans="1:26" ht="28.5" customHeight="1">
      <c r="A15" s="73" t="s">
        <v>10</v>
      </c>
      <c r="B15" s="42"/>
      <c r="C15" s="74"/>
      <c r="D15" s="75" t="s">
        <v>181</v>
      </c>
      <c r="E15" s="76"/>
      <c r="F15" s="77"/>
      <c r="G15" s="11" t="s">
        <v>11</v>
      </c>
      <c r="H15" s="78">
        <v>6671146</v>
      </c>
      <c r="I15" s="79"/>
      <c r="J15" s="2"/>
      <c r="K15" s="2"/>
      <c r="L15" s="2"/>
      <c r="M15" s="2"/>
      <c r="N15" s="2"/>
      <c r="O15" s="2"/>
      <c r="P15" s="2"/>
      <c r="Q15" s="2"/>
      <c r="R15" s="2"/>
      <c r="S15" s="2"/>
      <c r="T15" s="2"/>
      <c r="U15" s="2"/>
      <c r="V15" s="2"/>
      <c r="W15" s="2"/>
      <c r="X15" s="2"/>
      <c r="Y15" s="2"/>
      <c r="Z15" s="2"/>
    </row>
    <row r="16" spans="1:26" ht="34.5" customHeight="1" thickBot="1">
      <c r="A16" s="80" t="s">
        <v>12</v>
      </c>
      <c r="B16" s="66"/>
      <c r="C16" s="66"/>
      <c r="D16" s="66"/>
      <c r="E16" s="66"/>
      <c r="F16" s="66"/>
      <c r="G16" s="66"/>
      <c r="H16" s="66"/>
      <c r="I16" s="67"/>
      <c r="J16" s="2"/>
      <c r="K16" s="2"/>
      <c r="L16" s="2"/>
      <c r="M16" s="2"/>
      <c r="N16" s="2"/>
      <c r="O16" s="2"/>
      <c r="P16" s="2"/>
      <c r="Q16" s="2"/>
      <c r="R16" s="2"/>
      <c r="S16" s="2"/>
      <c r="T16" s="2"/>
      <c r="U16" s="2"/>
      <c r="V16" s="2"/>
      <c r="W16" s="2"/>
      <c r="X16" s="2"/>
      <c r="Y16" s="2"/>
      <c r="Z16" s="2"/>
    </row>
    <row r="17" spans="1:26" ht="45" customHeight="1">
      <c r="A17" s="81" t="s">
        <v>13</v>
      </c>
      <c r="B17" s="82"/>
      <c r="C17" s="83"/>
      <c r="D17" s="84" t="s">
        <v>183</v>
      </c>
      <c r="E17" s="85"/>
      <c r="F17" s="86"/>
      <c r="G17" s="12" t="s">
        <v>14</v>
      </c>
      <c r="H17" s="21">
        <v>1006071779</v>
      </c>
      <c r="I17" s="22">
        <v>5</v>
      </c>
      <c r="J17" s="2"/>
      <c r="K17" s="2"/>
      <c r="L17" s="13"/>
      <c r="M17" s="2"/>
      <c r="N17" s="2"/>
      <c r="O17" s="2"/>
      <c r="P17" s="2"/>
      <c r="Q17" s="2"/>
      <c r="R17" s="2"/>
      <c r="S17" s="2"/>
      <c r="T17" s="2"/>
      <c r="U17" s="2"/>
      <c r="V17" s="2"/>
      <c r="W17" s="2"/>
      <c r="X17" s="2"/>
      <c r="Y17" s="2"/>
      <c r="Z17" s="2"/>
    </row>
    <row r="18" spans="1:26" ht="28.5" customHeight="1">
      <c r="A18" s="73" t="s">
        <v>15</v>
      </c>
      <c r="B18" s="42"/>
      <c r="C18" s="74"/>
      <c r="D18" s="68" t="s">
        <v>184</v>
      </c>
      <c r="E18" s="69"/>
      <c r="F18" s="70"/>
      <c r="G18" s="11" t="s">
        <v>16</v>
      </c>
      <c r="H18" s="71" t="s">
        <v>182</v>
      </c>
      <c r="I18" s="72"/>
      <c r="J18" s="2"/>
      <c r="K18" s="2"/>
      <c r="L18" s="13"/>
      <c r="M18" s="2"/>
      <c r="N18" s="2"/>
      <c r="O18" s="2"/>
      <c r="P18" s="2"/>
      <c r="Q18" s="2"/>
      <c r="R18" s="2"/>
      <c r="S18" s="2"/>
      <c r="T18" s="2"/>
      <c r="U18" s="2"/>
      <c r="V18" s="2"/>
      <c r="W18" s="2"/>
      <c r="X18" s="2"/>
      <c r="Y18" s="2"/>
      <c r="Z18" s="2"/>
    </row>
    <row r="19" spans="1:26" ht="28.5" customHeight="1" thickBot="1">
      <c r="A19" s="23" t="s">
        <v>17</v>
      </c>
      <c r="B19" s="24"/>
      <c r="C19" s="25"/>
      <c r="D19" s="26" t="s">
        <v>185</v>
      </c>
      <c r="E19" s="27"/>
      <c r="F19" s="28"/>
      <c r="G19" s="11" t="s">
        <v>18</v>
      </c>
      <c r="H19" s="29">
        <v>3226051732</v>
      </c>
      <c r="I19" s="30"/>
      <c r="J19" s="2"/>
      <c r="K19" s="2"/>
      <c r="L19" s="13"/>
      <c r="M19" s="2"/>
      <c r="N19" s="2"/>
      <c r="O19" s="2"/>
      <c r="P19" s="2"/>
      <c r="Q19" s="2"/>
      <c r="R19" s="2"/>
      <c r="S19" s="2"/>
      <c r="T19" s="2"/>
      <c r="U19" s="2"/>
      <c r="V19" s="2"/>
      <c r="W19" s="2"/>
      <c r="X19" s="2"/>
      <c r="Y19" s="2"/>
      <c r="Z19" s="2"/>
    </row>
    <row r="20" spans="1:26" ht="34.5" customHeight="1" thickBot="1">
      <c r="A20" s="31" t="s">
        <v>19</v>
      </c>
      <c r="B20" s="32"/>
      <c r="C20" s="32"/>
      <c r="D20" s="32"/>
      <c r="E20" s="32"/>
      <c r="F20" s="32"/>
      <c r="G20" s="32"/>
      <c r="H20" s="32"/>
      <c r="I20" s="33"/>
      <c r="J20" s="2"/>
      <c r="K20" s="2"/>
      <c r="L20" s="2"/>
      <c r="M20" s="2"/>
      <c r="N20" s="2"/>
      <c r="O20" s="2"/>
      <c r="P20" s="2"/>
      <c r="Q20" s="2"/>
      <c r="R20" s="2"/>
      <c r="S20" s="2"/>
      <c r="T20" s="2"/>
      <c r="U20" s="2"/>
      <c r="V20" s="2"/>
      <c r="W20" s="2"/>
      <c r="X20" s="2"/>
      <c r="Y20" s="2"/>
      <c r="Z20" s="2"/>
    </row>
    <row r="21" spans="1:26" ht="19.5" customHeight="1">
      <c r="A21" s="34" t="s">
        <v>20</v>
      </c>
      <c r="B21" s="32"/>
      <c r="C21" s="35"/>
      <c r="D21" s="39" t="s">
        <v>32</v>
      </c>
      <c r="E21" s="32"/>
      <c r="F21" s="32"/>
      <c r="G21" s="32"/>
      <c r="H21" s="32"/>
      <c r="I21" s="33"/>
      <c r="J21" s="2"/>
      <c r="K21" s="2"/>
      <c r="L21" s="2"/>
      <c r="M21" s="2"/>
      <c r="N21" s="2"/>
      <c r="O21" s="2"/>
      <c r="P21" s="2"/>
      <c r="Q21" s="2"/>
      <c r="R21" s="2"/>
      <c r="S21" s="2"/>
      <c r="T21" s="2"/>
      <c r="U21" s="2"/>
      <c r="V21" s="2"/>
      <c r="W21" s="2"/>
      <c r="X21" s="2"/>
      <c r="Y21" s="2"/>
      <c r="Z21" s="2"/>
    </row>
    <row r="22" spans="1:26" ht="21.75" customHeight="1">
      <c r="A22" s="36"/>
      <c r="B22" s="37"/>
      <c r="C22" s="38"/>
      <c r="D22" s="37"/>
      <c r="E22" s="37"/>
      <c r="F22" s="37"/>
      <c r="G22" s="37"/>
      <c r="H22" s="37"/>
      <c r="I22" s="40"/>
      <c r="J22" s="2"/>
      <c r="K22" s="2"/>
      <c r="L22" s="2"/>
      <c r="M22" s="2"/>
      <c r="N22" s="2"/>
      <c r="O22" s="2"/>
      <c r="P22" s="2"/>
      <c r="Q22" s="2"/>
      <c r="R22" s="2"/>
      <c r="S22" s="2"/>
      <c r="T22" s="2"/>
      <c r="U22" s="2"/>
      <c r="V22" s="2"/>
      <c r="W22" s="2"/>
      <c r="X22" s="2"/>
      <c r="Y22" s="2"/>
      <c r="Z22" s="2"/>
    </row>
    <row r="23" spans="1:26" ht="34.5" customHeight="1">
      <c r="A23" s="57" t="s">
        <v>22</v>
      </c>
      <c r="B23" s="24"/>
      <c r="C23" s="25"/>
      <c r="D23" s="54">
        <v>2184000</v>
      </c>
      <c r="E23" s="24"/>
      <c r="F23" s="55" t="s">
        <v>89</v>
      </c>
      <c r="G23" s="24"/>
      <c r="H23" s="24"/>
      <c r="I23" s="56"/>
      <c r="J23" s="2"/>
      <c r="K23" s="2"/>
      <c r="L23" s="2"/>
      <c r="M23" s="2"/>
      <c r="N23" s="2"/>
      <c r="O23" s="2"/>
      <c r="P23" s="2"/>
      <c r="Q23" s="2"/>
      <c r="R23" s="2"/>
      <c r="S23" s="2"/>
      <c r="T23" s="2"/>
      <c r="U23" s="2"/>
      <c r="V23" s="2"/>
      <c r="W23" s="2"/>
      <c r="X23" s="2"/>
      <c r="Y23" s="2"/>
      <c r="Z23" s="2"/>
    </row>
    <row r="24" spans="1:26" ht="34.5" customHeight="1" thickBot="1">
      <c r="A24" s="65" t="s">
        <v>24</v>
      </c>
      <c r="B24" s="66"/>
      <c r="C24" s="66"/>
      <c r="D24" s="66"/>
      <c r="E24" s="66"/>
      <c r="F24" s="66"/>
      <c r="G24" s="66"/>
      <c r="H24" s="66"/>
      <c r="I24" s="67"/>
      <c r="J24" s="2"/>
      <c r="K24" s="2"/>
      <c r="L24" s="2"/>
      <c r="M24" s="2"/>
      <c r="N24" s="2"/>
      <c r="O24" s="2"/>
      <c r="P24" s="2"/>
      <c r="Q24" s="2"/>
      <c r="R24" s="2"/>
      <c r="S24" s="2"/>
      <c r="T24" s="2"/>
      <c r="U24" s="2"/>
      <c r="V24" s="2"/>
      <c r="W24" s="2"/>
      <c r="X24" s="2"/>
      <c r="Y24" s="2"/>
      <c r="Z24" s="2"/>
    </row>
    <row r="25" spans="1:26" ht="28.5" customHeight="1">
      <c r="A25" s="58" t="s">
        <v>25</v>
      </c>
      <c r="B25" s="59"/>
      <c r="C25" s="60"/>
      <c r="D25" s="61" t="s">
        <v>186</v>
      </c>
      <c r="E25" s="62"/>
      <c r="F25" s="63"/>
      <c r="G25" s="14" t="s">
        <v>26</v>
      </c>
      <c r="H25" s="46">
        <v>3500237935</v>
      </c>
      <c r="I25" s="47"/>
      <c r="J25" s="2"/>
      <c r="K25" s="2"/>
      <c r="L25" s="2"/>
      <c r="M25" s="2"/>
      <c r="N25" s="2"/>
      <c r="O25" s="2"/>
      <c r="P25" s="2"/>
      <c r="Q25" s="2"/>
      <c r="R25" s="2"/>
      <c r="S25" s="2"/>
      <c r="T25" s="2"/>
      <c r="U25" s="2"/>
      <c r="V25" s="2"/>
      <c r="W25" s="2"/>
      <c r="X25" s="2"/>
      <c r="Y25" s="2"/>
      <c r="Z25" s="2"/>
    </row>
    <row r="26" spans="1:26" ht="28.5" customHeight="1">
      <c r="A26" s="36"/>
      <c r="B26" s="37"/>
      <c r="C26" s="38"/>
      <c r="D26" s="64"/>
      <c r="E26" s="59"/>
      <c r="F26" s="60"/>
      <c r="G26" s="20" t="s">
        <v>27</v>
      </c>
      <c r="H26" s="46">
        <v>4500371543</v>
      </c>
      <c r="I26" s="47"/>
      <c r="J26" s="2"/>
      <c r="K26" s="2"/>
      <c r="L26" s="2"/>
      <c r="M26" s="2"/>
      <c r="N26" s="2"/>
      <c r="O26" s="2"/>
      <c r="P26" s="2"/>
      <c r="Q26" s="2"/>
      <c r="R26" s="2"/>
      <c r="S26" s="2"/>
      <c r="T26" s="2"/>
      <c r="U26" s="2"/>
      <c r="V26" s="2"/>
      <c r="W26" s="2"/>
      <c r="X26" s="2"/>
      <c r="Y26" s="2"/>
      <c r="Z26" s="2"/>
    </row>
    <row r="27" spans="1:26" ht="58.5" customHeight="1">
      <c r="A27" s="41" t="s">
        <v>28</v>
      </c>
      <c r="B27" s="42"/>
      <c r="C27" s="42"/>
      <c r="D27" s="48" t="s">
        <v>187</v>
      </c>
      <c r="E27" s="49"/>
      <c r="F27" s="49"/>
      <c r="G27" s="49"/>
      <c r="H27" s="49"/>
      <c r="I27" s="50"/>
      <c r="J27" s="2"/>
      <c r="K27" s="2"/>
      <c r="L27" s="2"/>
      <c r="M27" s="2"/>
      <c r="N27" s="2"/>
      <c r="O27" s="2"/>
      <c r="P27" s="2"/>
      <c r="Q27" s="2"/>
      <c r="R27" s="2"/>
      <c r="S27" s="2"/>
      <c r="T27" s="2"/>
      <c r="U27" s="2"/>
      <c r="V27" s="2"/>
      <c r="W27" s="2"/>
      <c r="X27" s="2"/>
      <c r="Y27" s="2"/>
      <c r="Z27" s="2"/>
    </row>
    <row r="28" spans="1:26" ht="34.5" customHeight="1" thickBot="1">
      <c r="A28" s="43" t="s">
        <v>29</v>
      </c>
      <c r="B28" s="24"/>
      <c r="C28" s="25"/>
      <c r="D28" s="44">
        <v>6552000</v>
      </c>
      <c r="E28" s="45"/>
      <c r="F28" s="51" t="s">
        <v>104</v>
      </c>
      <c r="G28" s="52"/>
      <c r="H28" s="52"/>
      <c r="I28" s="53"/>
      <c r="J28" s="2"/>
      <c r="K28" s="2"/>
      <c r="L28" s="2"/>
      <c r="M28" s="2"/>
      <c r="N28" s="2"/>
      <c r="O28" s="2"/>
      <c r="P28" s="2"/>
      <c r="Q28" s="2"/>
      <c r="R28" s="2"/>
      <c r="S28" s="2"/>
      <c r="T28" s="2"/>
      <c r="U28" s="2"/>
      <c r="V28" s="2"/>
      <c r="W28" s="2"/>
      <c r="X28" s="2"/>
      <c r="Y28" s="2"/>
      <c r="Z28" s="2"/>
    </row>
  </sheetData>
  <mergeCells count="37">
    <mergeCell ref="D14:F14"/>
    <mergeCell ref="H14:I14"/>
    <mergeCell ref="A1:I10"/>
    <mergeCell ref="A11:I11"/>
    <mergeCell ref="A12:C12"/>
    <mergeCell ref="D12:E12"/>
    <mergeCell ref="A13:C13"/>
    <mergeCell ref="D13:F13"/>
    <mergeCell ref="A14:C14"/>
    <mergeCell ref="D18:F18"/>
    <mergeCell ref="H18:I18"/>
    <mergeCell ref="A15:C15"/>
    <mergeCell ref="D15:F15"/>
    <mergeCell ref="H15:I15"/>
    <mergeCell ref="A16:I16"/>
    <mergeCell ref="A17:C17"/>
    <mergeCell ref="D17:F17"/>
    <mergeCell ref="A18:C18"/>
    <mergeCell ref="D23:E23"/>
    <mergeCell ref="F23:I23"/>
    <mergeCell ref="A23:C23"/>
    <mergeCell ref="A25:C26"/>
    <mergeCell ref="D25:F26"/>
    <mergeCell ref="A24:I24"/>
    <mergeCell ref="A27:C27"/>
    <mergeCell ref="A28:C28"/>
    <mergeCell ref="D28:E28"/>
    <mergeCell ref="H25:I25"/>
    <mergeCell ref="H26:I26"/>
    <mergeCell ref="D27:I27"/>
    <mergeCell ref="F28:I28"/>
    <mergeCell ref="A19:C19"/>
    <mergeCell ref="D19:F19"/>
    <mergeCell ref="H19:I19"/>
    <mergeCell ref="A20:I20"/>
    <mergeCell ref="A21:C22"/>
    <mergeCell ref="D21:I22"/>
  </mergeCells>
  <hyperlinks>
    <hyperlink ref="D19" r:id="rId1" xr:uid="{7C7450B3-ECE6-4A7E-B3FC-CBC1F3FE5488}"/>
  </hyperlinks>
  <printOptions horizontalCentered="1" verticalCentered="1"/>
  <pageMargins left="0.78740157480314965" right="0.78740157480314965" top="0.59055118110236227" bottom="0.39370078740157483" header="0" footer="0"/>
  <pageSetup scale="75" orientation="portrait" r:id="rId2"/>
  <headerFooter>
    <oddFooter>&amp;LEste documento es propiedad de la Administración Central del Distrito de Santiago de Cali. Prohibida su reproducción por cualquier medio, sin previa autorización del señor Alcalde. &amp;C &amp;RPágina &amp;P de 1</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Despliegue!$A$1:$A$36</xm:f>
          </x14:formula1>
          <xm:sqref>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cols>
    <col min="1" max="1" width="73.140625" customWidth="1"/>
    <col min="2" max="6" width="11.42578125" customWidth="1"/>
    <col min="7" max="21" width="10.7109375" customWidth="1"/>
  </cols>
  <sheetData>
    <row r="1" spans="1:26">
      <c r="A1" s="2" t="s">
        <v>31</v>
      </c>
      <c r="B1" s="15"/>
      <c r="C1" s="15"/>
      <c r="D1" s="15"/>
      <c r="E1" s="15"/>
      <c r="F1" s="15"/>
      <c r="G1" s="15"/>
      <c r="H1" s="15"/>
      <c r="I1" s="15"/>
      <c r="J1" s="15"/>
      <c r="K1" s="15"/>
      <c r="L1" s="15"/>
      <c r="M1" s="15"/>
      <c r="N1" s="15"/>
      <c r="O1" s="15"/>
      <c r="P1" s="15"/>
      <c r="Q1" s="15"/>
      <c r="R1" s="15"/>
      <c r="S1" s="15"/>
      <c r="T1" s="15"/>
      <c r="U1" s="15"/>
      <c r="V1" s="15"/>
      <c r="W1" s="15"/>
      <c r="X1" s="15"/>
      <c r="Y1" s="15"/>
      <c r="Z1" s="15"/>
    </row>
    <row r="2" spans="1:26">
      <c r="A2" s="2" t="s">
        <v>32</v>
      </c>
      <c r="B2" s="15"/>
      <c r="C2" s="15"/>
      <c r="D2" s="15"/>
      <c r="E2" s="15"/>
      <c r="F2" s="15"/>
      <c r="G2" s="15"/>
      <c r="H2" s="15"/>
      <c r="I2" s="15"/>
      <c r="J2" s="15"/>
      <c r="K2" s="15"/>
      <c r="L2" s="15"/>
      <c r="M2" s="15"/>
      <c r="N2" s="15"/>
      <c r="O2" s="15"/>
      <c r="P2" s="15"/>
      <c r="Q2" s="15"/>
      <c r="R2" s="15"/>
      <c r="S2" s="15"/>
      <c r="T2" s="15"/>
      <c r="U2" s="15"/>
      <c r="V2" s="15"/>
      <c r="W2" s="15"/>
      <c r="X2" s="15"/>
      <c r="Y2" s="15"/>
      <c r="Z2" s="15"/>
    </row>
    <row r="3" spans="1:26">
      <c r="A3" s="2" t="s">
        <v>33</v>
      </c>
      <c r="B3" s="15"/>
      <c r="C3" s="15"/>
      <c r="D3" s="15"/>
      <c r="E3" s="15"/>
      <c r="F3" s="15"/>
      <c r="G3" s="15"/>
      <c r="H3" s="15"/>
      <c r="I3" s="15"/>
      <c r="J3" s="15"/>
      <c r="K3" s="15"/>
      <c r="L3" s="15"/>
      <c r="M3" s="15"/>
      <c r="N3" s="15"/>
      <c r="O3" s="15"/>
      <c r="P3" s="15"/>
      <c r="Q3" s="15"/>
      <c r="R3" s="15"/>
      <c r="S3" s="15"/>
      <c r="T3" s="15"/>
      <c r="U3" s="15"/>
      <c r="V3" s="15"/>
      <c r="W3" s="15"/>
      <c r="X3" s="15"/>
      <c r="Y3" s="15"/>
      <c r="Z3" s="15"/>
    </row>
    <row r="4" spans="1:26">
      <c r="A4" s="2" t="s">
        <v>34</v>
      </c>
      <c r="B4" s="15"/>
      <c r="C4" s="15"/>
      <c r="D4" s="15"/>
      <c r="E4" s="15"/>
      <c r="F4" s="15"/>
      <c r="G4" s="15"/>
      <c r="H4" s="15"/>
      <c r="I4" s="15"/>
      <c r="J4" s="15"/>
      <c r="K4" s="15"/>
      <c r="L4" s="15"/>
      <c r="M4" s="15"/>
      <c r="N4" s="15"/>
      <c r="O4" s="15"/>
      <c r="P4" s="15"/>
      <c r="Q4" s="15"/>
      <c r="R4" s="15"/>
      <c r="S4" s="15"/>
      <c r="T4" s="15"/>
      <c r="U4" s="15"/>
      <c r="V4" s="15"/>
      <c r="W4" s="15"/>
      <c r="X4" s="15"/>
      <c r="Y4" s="15"/>
      <c r="Z4" s="15"/>
    </row>
    <row r="5" spans="1:26">
      <c r="A5" s="2" t="s">
        <v>35</v>
      </c>
      <c r="B5" s="15"/>
      <c r="C5" s="15"/>
      <c r="D5" s="15"/>
      <c r="E5" s="15"/>
      <c r="F5" s="15"/>
      <c r="G5" s="15"/>
      <c r="H5" s="15"/>
      <c r="I5" s="15"/>
      <c r="J5" s="15"/>
      <c r="K5" s="15"/>
      <c r="L5" s="15"/>
      <c r="M5" s="15"/>
      <c r="N5" s="15"/>
      <c r="O5" s="15"/>
      <c r="P5" s="15"/>
      <c r="Q5" s="15"/>
      <c r="R5" s="15"/>
      <c r="S5" s="15"/>
      <c r="T5" s="15"/>
      <c r="U5" s="15"/>
      <c r="V5" s="15"/>
      <c r="W5" s="15"/>
      <c r="X5" s="15"/>
      <c r="Y5" s="15"/>
      <c r="Z5" s="15"/>
    </row>
    <row r="6" spans="1:26">
      <c r="A6" s="2" t="s">
        <v>36</v>
      </c>
      <c r="B6" s="15"/>
      <c r="C6" s="15"/>
      <c r="D6" s="15"/>
      <c r="E6" s="15"/>
      <c r="F6" s="15"/>
      <c r="G6" s="15"/>
      <c r="H6" s="15"/>
      <c r="I6" s="15"/>
      <c r="J6" s="15"/>
      <c r="K6" s="15"/>
      <c r="L6" s="15"/>
      <c r="M6" s="15"/>
      <c r="N6" s="15"/>
      <c r="O6" s="15"/>
      <c r="P6" s="15"/>
      <c r="Q6" s="15"/>
      <c r="R6" s="15"/>
      <c r="S6" s="15"/>
      <c r="T6" s="15"/>
      <c r="U6" s="15"/>
      <c r="V6" s="15"/>
      <c r="W6" s="15"/>
      <c r="X6" s="15"/>
      <c r="Y6" s="15"/>
      <c r="Z6" s="15"/>
    </row>
    <row r="7" spans="1:26">
      <c r="A7" s="2" t="s">
        <v>37</v>
      </c>
      <c r="B7" s="15"/>
      <c r="C7" s="15"/>
      <c r="D7" s="15"/>
      <c r="E7" s="15"/>
      <c r="F7" s="15"/>
      <c r="G7" s="15"/>
      <c r="H7" s="15"/>
      <c r="I7" s="15"/>
      <c r="J7" s="15"/>
      <c r="K7" s="15"/>
      <c r="L7" s="15"/>
      <c r="M7" s="15"/>
      <c r="N7" s="15"/>
      <c r="O7" s="15"/>
      <c r="P7" s="15"/>
      <c r="Q7" s="15"/>
      <c r="R7" s="15"/>
      <c r="S7" s="15"/>
      <c r="T7" s="15"/>
      <c r="U7" s="15"/>
      <c r="V7" s="15"/>
      <c r="W7" s="15"/>
      <c r="X7" s="15"/>
      <c r="Y7" s="15"/>
      <c r="Z7" s="15"/>
    </row>
    <row r="8" spans="1:26">
      <c r="A8" s="2" t="s">
        <v>38</v>
      </c>
      <c r="B8" s="15"/>
      <c r="C8" s="15"/>
      <c r="D8" s="15"/>
      <c r="E8" s="15"/>
      <c r="F8" s="15"/>
      <c r="G8" s="15"/>
      <c r="H8" s="15"/>
      <c r="I8" s="15"/>
      <c r="J8" s="15"/>
      <c r="K8" s="15"/>
      <c r="L8" s="15"/>
      <c r="M8" s="15"/>
      <c r="N8" s="15"/>
      <c r="O8" s="15"/>
      <c r="P8" s="15"/>
      <c r="Q8" s="15"/>
      <c r="R8" s="15"/>
      <c r="S8" s="15"/>
      <c r="T8" s="15"/>
      <c r="U8" s="15"/>
      <c r="V8" s="15"/>
      <c r="W8" s="15"/>
      <c r="X8" s="15"/>
      <c r="Y8" s="15"/>
      <c r="Z8" s="15"/>
    </row>
    <row r="9" spans="1:26">
      <c r="A9" s="2" t="s">
        <v>39</v>
      </c>
      <c r="B9" s="15"/>
      <c r="C9" s="15"/>
      <c r="D9" s="15"/>
      <c r="E9" s="15"/>
      <c r="F9" s="15"/>
      <c r="G9" s="15"/>
      <c r="H9" s="15"/>
      <c r="I9" s="15"/>
      <c r="J9" s="15"/>
      <c r="K9" s="15"/>
      <c r="L9" s="15"/>
      <c r="M9" s="15"/>
      <c r="N9" s="15"/>
      <c r="O9" s="15"/>
      <c r="P9" s="15"/>
      <c r="Q9" s="15"/>
      <c r="R9" s="15"/>
      <c r="S9" s="15"/>
      <c r="T9" s="15"/>
      <c r="U9" s="15"/>
      <c r="V9" s="15"/>
      <c r="W9" s="15"/>
      <c r="X9" s="15"/>
      <c r="Y9" s="15"/>
      <c r="Z9" s="15"/>
    </row>
    <row r="10" spans="1:26">
      <c r="A10" s="2" t="s">
        <v>40</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c r="A11" s="2" t="s">
        <v>41</v>
      </c>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c r="A12" s="2" t="s">
        <v>42</v>
      </c>
      <c r="B12" s="15"/>
      <c r="C12" s="15"/>
      <c r="D12" s="15"/>
      <c r="E12" s="15"/>
      <c r="F12" s="15"/>
      <c r="G12" s="15"/>
      <c r="H12" s="15"/>
      <c r="I12" s="15"/>
      <c r="J12" s="15"/>
      <c r="K12" s="15"/>
      <c r="L12" s="15"/>
      <c r="M12" s="15"/>
      <c r="N12" s="15"/>
      <c r="O12" s="15"/>
      <c r="P12" s="15"/>
      <c r="Q12" s="15"/>
      <c r="R12" s="15"/>
      <c r="S12" s="15"/>
      <c r="T12" s="15"/>
      <c r="U12" s="15"/>
      <c r="V12" s="15"/>
      <c r="W12" s="15"/>
      <c r="X12" s="15"/>
      <c r="Y12" s="15"/>
      <c r="Z12" s="15"/>
    </row>
    <row r="13" spans="1:26">
      <c r="A13" s="2" t="s">
        <v>21</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c r="A14" s="2" t="s">
        <v>43</v>
      </c>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c r="A15" s="2" t="s">
        <v>44</v>
      </c>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c r="A16" s="2" t="s">
        <v>45</v>
      </c>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c r="A17" s="2" t="s">
        <v>46</v>
      </c>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c r="A18" s="2" t="s">
        <v>47</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c r="A19" s="2" t="s">
        <v>48</v>
      </c>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c r="A20" s="2" t="s">
        <v>49</v>
      </c>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5.75" customHeight="1">
      <c r="A21" s="2" t="s">
        <v>50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ht="15.75" customHeight="1">
      <c r="A22" s="2" t="s">
        <v>51</v>
      </c>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5.75" customHeight="1">
      <c r="A23" s="2" t="s">
        <v>52</v>
      </c>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customHeight="1">
      <c r="A24" s="2" t="s">
        <v>53</v>
      </c>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5.75" customHeight="1">
      <c r="A25" s="2" t="s">
        <v>54</v>
      </c>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customHeight="1">
      <c r="A26" s="2" t="s">
        <v>55</v>
      </c>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5.75" customHeight="1">
      <c r="A27" s="2" t="s">
        <v>56</v>
      </c>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5.75" customHeight="1">
      <c r="A28" s="2" t="s">
        <v>57</v>
      </c>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customHeight="1">
      <c r="A29" s="2" t="s">
        <v>58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5.75" customHeight="1">
      <c r="A30" s="2" t="s">
        <v>59</v>
      </c>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5.75" customHeight="1">
      <c r="A31" s="2" t="s">
        <v>60</v>
      </c>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5.75" customHeight="1">
      <c r="A32" s="2" t="s">
        <v>61</v>
      </c>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5.75" customHeight="1">
      <c r="A33" s="2" t="s">
        <v>62</v>
      </c>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5.75" customHeight="1">
      <c r="A34" s="2" t="s">
        <v>63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5.75" customHeight="1">
      <c r="A35" s="2" t="s">
        <v>64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5.75" customHeight="1">
      <c r="A36" s="2" t="s">
        <v>65</v>
      </c>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72" customHeight="1">
      <c r="A39" s="16" t="s">
        <v>66</v>
      </c>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72" customHeight="1">
      <c r="A40" s="16" t="s">
        <v>67</v>
      </c>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72" customHeight="1">
      <c r="A41" s="16" t="s">
        <v>68</v>
      </c>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12.5" customHeight="1">
      <c r="A42" s="16" t="s">
        <v>69</v>
      </c>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12.5" customHeight="1">
      <c r="A43" s="16" t="s">
        <v>70</v>
      </c>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91.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91.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91.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row r="245" spans="1:26" ht="15.75" customHeight="1"/>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cols>
    <col min="1" max="1" width="13.5703125" customWidth="1"/>
    <col min="2" max="2" width="17.85546875" customWidth="1"/>
    <col min="3" max="3" width="87.28515625" customWidth="1"/>
    <col min="4" max="6" width="17.85546875" customWidth="1"/>
    <col min="7" max="23" width="10.7109375" customWidth="1"/>
  </cols>
  <sheetData>
    <row r="1" spans="1:26" ht="16.5" customHeight="1">
      <c r="A1" s="17"/>
      <c r="B1" s="18"/>
      <c r="C1" s="19"/>
      <c r="D1" s="18"/>
      <c r="E1" s="17"/>
      <c r="F1" s="18"/>
      <c r="G1" s="17"/>
      <c r="H1" s="17"/>
      <c r="I1" s="17"/>
      <c r="J1" s="17"/>
      <c r="K1" s="17"/>
      <c r="L1" s="17"/>
      <c r="M1" s="17"/>
      <c r="N1" s="17"/>
      <c r="O1" s="17"/>
      <c r="P1" s="17"/>
      <c r="Q1" s="17"/>
      <c r="R1" s="17"/>
      <c r="S1" s="17"/>
      <c r="T1" s="17"/>
      <c r="U1" s="17"/>
      <c r="V1" s="17"/>
      <c r="W1" s="17"/>
      <c r="X1" s="17"/>
      <c r="Y1" s="17"/>
      <c r="Z1" s="17"/>
    </row>
    <row r="2" spans="1:26" ht="16.5" customHeight="1">
      <c r="A2" s="97" t="s">
        <v>71</v>
      </c>
      <c r="B2" s="18">
        <f t="shared" ref="B2:B16" si="0">B17/2</f>
        <v>1014000</v>
      </c>
      <c r="C2" s="19" t="s">
        <v>72</v>
      </c>
      <c r="D2" s="17"/>
      <c r="E2" s="17"/>
      <c r="F2" s="18"/>
      <c r="G2" s="17"/>
      <c r="H2" s="17"/>
      <c r="I2" s="17"/>
      <c r="J2" s="17"/>
      <c r="K2" s="17"/>
      <c r="L2" s="17"/>
      <c r="M2" s="17"/>
      <c r="N2" s="17"/>
      <c r="O2" s="17"/>
      <c r="P2" s="17"/>
      <c r="Q2" s="17"/>
      <c r="R2" s="17"/>
      <c r="S2" s="17"/>
      <c r="T2" s="17"/>
      <c r="U2" s="17"/>
      <c r="V2" s="17"/>
      <c r="W2" s="17"/>
      <c r="X2" s="17"/>
      <c r="Y2" s="17"/>
      <c r="Z2" s="17"/>
    </row>
    <row r="3" spans="1:26" ht="16.5" customHeight="1">
      <c r="A3" s="89"/>
      <c r="B3" s="18">
        <f t="shared" si="0"/>
        <v>1092000</v>
      </c>
      <c r="C3" s="19" t="s">
        <v>73</v>
      </c>
      <c r="D3" s="17"/>
      <c r="E3" s="17"/>
      <c r="F3" s="18"/>
      <c r="G3" s="17"/>
      <c r="H3" s="17"/>
      <c r="I3" s="17"/>
      <c r="J3" s="17"/>
      <c r="K3" s="17"/>
      <c r="L3" s="17"/>
      <c r="M3" s="17"/>
      <c r="N3" s="17"/>
      <c r="O3" s="17"/>
      <c r="P3" s="17"/>
      <c r="Q3" s="17"/>
      <c r="R3" s="17"/>
      <c r="S3" s="17"/>
      <c r="T3" s="17"/>
      <c r="U3" s="17"/>
      <c r="V3" s="17"/>
      <c r="W3" s="17"/>
      <c r="X3" s="17"/>
      <c r="Y3" s="17"/>
      <c r="Z3" s="17"/>
    </row>
    <row r="4" spans="1:26" ht="16.5" customHeight="1">
      <c r="A4" s="89"/>
      <c r="B4" s="18">
        <f t="shared" si="0"/>
        <v>1342500</v>
      </c>
      <c r="C4" s="19" t="s">
        <v>74</v>
      </c>
      <c r="D4" s="17"/>
      <c r="E4" s="17"/>
      <c r="F4" s="18"/>
      <c r="G4" s="17"/>
      <c r="H4" s="17"/>
      <c r="I4" s="17"/>
      <c r="J4" s="17"/>
      <c r="K4" s="17"/>
      <c r="L4" s="17"/>
      <c r="M4" s="17"/>
      <c r="N4" s="17"/>
      <c r="O4" s="17"/>
      <c r="P4" s="17"/>
      <c r="Q4" s="17"/>
      <c r="R4" s="17"/>
      <c r="S4" s="17"/>
      <c r="T4" s="17"/>
      <c r="U4" s="17"/>
      <c r="V4" s="17"/>
      <c r="W4" s="17"/>
      <c r="X4" s="17"/>
      <c r="Y4" s="17"/>
      <c r="Z4" s="17"/>
    </row>
    <row r="5" spans="1:26" ht="16.5" customHeight="1">
      <c r="A5" s="89"/>
      <c r="B5" s="18">
        <f t="shared" si="0"/>
        <v>1396500</v>
      </c>
      <c r="C5" s="19" t="s">
        <v>75</v>
      </c>
      <c r="D5" s="17"/>
      <c r="E5" s="17"/>
      <c r="F5" s="18"/>
      <c r="G5" s="17"/>
      <c r="H5" s="17"/>
      <c r="I5" s="17"/>
      <c r="J5" s="17"/>
      <c r="K5" s="17"/>
      <c r="L5" s="17"/>
      <c r="M5" s="17"/>
      <c r="N5" s="17"/>
      <c r="O5" s="17"/>
      <c r="P5" s="17"/>
      <c r="Q5" s="17"/>
      <c r="R5" s="17"/>
      <c r="S5" s="17"/>
      <c r="T5" s="17"/>
      <c r="U5" s="17"/>
      <c r="V5" s="17"/>
      <c r="W5" s="17"/>
      <c r="X5" s="17"/>
      <c r="Y5" s="17"/>
      <c r="Z5" s="17"/>
    </row>
    <row r="6" spans="1:26" ht="16.5" customHeight="1">
      <c r="A6" s="89"/>
      <c r="B6" s="18">
        <f t="shared" si="0"/>
        <v>1565000</v>
      </c>
      <c r="C6" s="19" t="s">
        <v>76</v>
      </c>
      <c r="D6" s="17"/>
      <c r="E6" s="17"/>
      <c r="F6" s="18"/>
      <c r="G6" s="17"/>
      <c r="H6" s="17"/>
      <c r="I6" s="17"/>
      <c r="J6" s="17"/>
      <c r="K6" s="17"/>
      <c r="L6" s="17"/>
      <c r="M6" s="17"/>
      <c r="N6" s="17"/>
      <c r="O6" s="17"/>
      <c r="P6" s="17"/>
      <c r="Q6" s="17"/>
      <c r="R6" s="17"/>
      <c r="S6" s="17"/>
      <c r="T6" s="17"/>
      <c r="U6" s="17"/>
      <c r="V6" s="17"/>
      <c r="W6" s="17"/>
      <c r="X6" s="17"/>
      <c r="Y6" s="17"/>
      <c r="Z6" s="17"/>
    </row>
    <row r="7" spans="1:26" ht="16.5" customHeight="1">
      <c r="A7" s="89"/>
      <c r="B7" s="18">
        <f t="shared" si="0"/>
        <v>1707000</v>
      </c>
      <c r="C7" s="19" t="s">
        <v>77</v>
      </c>
      <c r="D7" s="17"/>
      <c r="E7" s="17"/>
      <c r="F7" s="18"/>
      <c r="G7" s="17"/>
      <c r="H7" s="17"/>
      <c r="I7" s="17"/>
      <c r="J7" s="17"/>
      <c r="K7" s="17"/>
      <c r="L7" s="17"/>
      <c r="M7" s="17"/>
      <c r="N7" s="17"/>
      <c r="O7" s="17"/>
      <c r="P7" s="17"/>
      <c r="Q7" s="17"/>
      <c r="R7" s="17"/>
      <c r="S7" s="17"/>
      <c r="T7" s="17"/>
      <c r="U7" s="17"/>
      <c r="V7" s="17"/>
      <c r="W7" s="17"/>
      <c r="X7" s="17"/>
      <c r="Y7" s="17"/>
      <c r="Z7" s="17"/>
    </row>
    <row r="8" spans="1:26" ht="16.5" customHeight="1">
      <c r="A8" s="89"/>
      <c r="B8" s="18">
        <f t="shared" si="0"/>
        <v>1897500</v>
      </c>
      <c r="C8" s="19" t="s">
        <v>78</v>
      </c>
      <c r="D8" s="17"/>
      <c r="E8" s="17"/>
      <c r="F8" s="18"/>
      <c r="G8" s="17"/>
      <c r="H8" s="17"/>
      <c r="I8" s="17"/>
      <c r="J8" s="17"/>
      <c r="K8" s="17"/>
      <c r="L8" s="17"/>
      <c r="M8" s="17"/>
      <c r="N8" s="17"/>
      <c r="O8" s="17"/>
      <c r="P8" s="17"/>
      <c r="Q8" s="17"/>
      <c r="R8" s="17"/>
      <c r="S8" s="17"/>
      <c r="T8" s="17"/>
      <c r="U8" s="17"/>
      <c r="V8" s="17"/>
      <c r="W8" s="17"/>
      <c r="X8" s="17"/>
      <c r="Y8" s="17"/>
      <c r="Z8" s="17"/>
    </row>
    <row r="9" spans="1:26" ht="16.5" customHeight="1">
      <c r="A9" s="89"/>
      <c r="B9" s="18">
        <f t="shared" si="0"/>
        <v>2310000</v>
      </c>
      <c r="C9" s="19" t="s">
        <v>79</v>
      </c>
      <c r="D9" s="17"/>
      <c r="E9" s="17"/>
      <c r="F9" s="18"/>
      <c r="G9" s="17"/>
      <c r="H9" s="17"/>
      <c r="I9" s="17"/>
      <c r="J9" s="17"/>
      <c r="K9" s="17"/>
      <c r="L9" s="17"/>
      <c r="M9" s="17"/>
      <c r="N9" s="17"/>
      <c r="O9" s="17"/>
      <c r="P9" s="17"/>
      <c r="Q9" s="17"/>
      <c r="R9" s="17"/>
      <c r="S9" s="17"/>
      <c r="T9" s="17"/>
      <c r="U9" s="17"/>
      <c r="V9" s="17"/>
      <c r="W9" s="17"/>
      <c r="X9" s="17"/>
      <c r="Y9" s="17"/>
      <c r="Z9" s="17"/>
    </row>
    <row r="10" spans="1:26" ht="16.5" customHeight="1">
      <c r="A10" s="89"/>
      <c r="B10" s="18">
        <f t="shared" si="0"/>
        <v>2722500</v>
      </c>
      <c r="C10" s="19" t="s">
        <v>80</v>
      </c>
      <c r="D10" s="17"/>
      <c r="E10" s="17"/>
      <c r="F10" s="18"/>
      <c r="G10" s="17"/>
      <c r="H10" s="17"/>
      <c r="I10" s="17"/>
      <c r="J10" s="17"/>
      <c r="K10" s="17"/>
      <c r="L10" s="17"/>
      <c r="M10" s="17"/>
      <c r="N10" s="17"/>
      <c r="O10" s="17"/>
      <c r="P10" s="17"/>
      <c r="Q10" s="17"/>
      <c r="R10" s="17"/>
      <c r="S10" s="17"/>
      <c r="T10" s="17"/>
      <c r="U10" s="17"/>
      <c r="V10" s="17"/>
      <c r="W10" s="17"/>
      <c r="X10" s="17"/>
      <c r="Y10" s="17"/>
      <c r="Z10" s="17"/>
    </row>
    <row r="11" spans="1:26" ht="16.5" customHeight="1">
      <c r="A11" s="89"/>
      <c r="B11" s="18">
        <f t="shared" si="0"/>
        <v>3003500</v>
      </c>
      <c r="C11" s="19" t="s">
        <v>81</v>
      </c>
      <c r="D11" s="17"/>
      <c r="E11" s="17"/>
      <c r="F11" s="18"/>
      <c r="G11" s="17"/>
      <c r="H11" s="17"/>
      <c r="I11" s="17"/>
      <c r="J11" s="17"/>
      <c r="K11" s="17"/>
      <c r="L11" s="17"/>
      <c r="M11" s="17"/>
      <c r="N11" s="17"/>
      <c r="O11" s="17"/>
      <c r="P11" s="17"/>
      <c r="Q11" s="17"/>
      <c r="R11" s="17"/>
      <c r="S11" s="17"/>
      <c r="T11" s="17"/>
      <c r="U11" s="17"/>
      <c r="V11" s="17"/>
      <c r="W11" s="17"/>
      <c r="X11" s="17"/>
      <c r="Y11" s="17"/>
      <c r="Z11" s="17"/>
    </row>
    <row r="12" spans="1:26" ht="16.5" customHeight="1">
      <c r="A12" s="89"/>
      <c r="B12" s="18">
        <f t="shared" si="0"/>
        <v>3382500</v>
      </c>
      <c r="C12" s="19" t="s">
        <v>82</v>
      </c>
      <c r="D12" s="17"/>
      <c r="E12" s="17"/>
      <c r="F12" s="18"/>
      <c r="G12" s="17"/>
      <c r="H12" s="17"/>
      <c r="I12" s="17"/>
      <c r="J12" s="17"/>
      <c r="K12" s="17"/>
      <c r="L12" s="17"/>
      <c r="M12" s="17"/>
      <c r="N12" s="17"/>
      <c r="O12" s="17"/>
      <c r="P12" s="17"/>
      <c r="Q12" s="17"/>
      <c r="R12" s="17"/>
      <c r="S12" s="17"/>
      <c r="T12" s="17"/>
      <c r="U12" s="17"/>
      <c r="V12" s="17"/>
      <c r="W12" s="17"/>
      <c r="X12" s="17"/>
      <c r="Y12" s="17"/>
      <c r="Z12" s="17"/>
    </row>
    <row r="13" spans="1:26" ht="16.5" customHeight="1">
      <c r="A13" s="89"/>
      <c r="B13" s="18">
        <f t="shared" si="0"/>
        <v>3762500</v>
      </c>
      <c r="C13" s="19" t="s">
        <v>83</v>
      </c>
      <c r="D13" s="17"/>
      <c r="E13" s="17"/>
      <c r="F13" s="18"/>
      <c r="G13" s="17"/>
      <c r="H13" s="17"/>
      <c r="I13" s="17"/>
      <c r="J13" s="17"/>
      <c r="K13" s="17"/>
      <c r="L13" s="17"/>
      <c r="M13" s="17"/>
      <c r="N13" s="17"/>
      <c r="O13" s="17"/>
      <c r="P13" s="17"/>
      <c r="Q13" s="17"/>
      <c r="R13" s="17"/>
      <c r="S13" s="17"/>
      <c r="T13" s="17"/>
      <c r="U13" s="17"/>
      <c r="V13" s="17"/>
      <c r="W13" s="17"/>
      <c r="X13" s="17"/>
      <c r="Y13" s="17"/>
      <c r="Z13" s="17"/>
    </row>
    <row r="14" spans="1:26" ht="16.5" customHeight="1">
      <c r="A14" s="89"/>
      <c r="B14" s="18">
        <f t="shared" si="0"/>
        <v>4028000</v>
      </c>
      <c r="C14" s="19" t="s">
        <v>84</v>
      </c>
      <c r="D14" s="17"/>
      <c r="E14" s="17"/>
      <c r="F14" s="18"/>
      <c r="G14" s="17"/>
      <c r="H14" s="17"/>
      <c r="I14" s="17"/>
      <c r="J14" s="17"/>
      <c r="K14" s="17"/>
      <c r="L14" s="17"/>
      <c r="M14" s="17"/>
      <c r="N14" s="17"/>
      <c r="O14" s="17"/>
      <c r="P14" s="17"/>
      <c r="Q14" s="17"/>
      <c r="R14" s="17"/>
      <c r="S14" s="17"/>
      <c r="T14" s="17"/>
      <c r="U14" s="17"/>
      <c r="V14" s="17"/>
      <c r="W14" s="17"/>
      <c r="X14" s="17"/>
      <c r="Y14" s="17"/>
      <c r="Z14" s="17"/>
    </row>
    <row r="15" spans="1:26" ht="16.5" customHeight="1">
      <c r="A15" s="89"/>
      <c r="B15" s="18">
        <f t="shared" si="0"/>
        <v>4987500</v>
      </c>
      <c r="C15" s="19" t="s">
        <v>85</v>
      </c>
      <c r="D15" s="17"/>
      <c r="E15" s="17"/>
      <c r="F15" s="18"/>
      <c r="G15" s="17"/>
      <c r="H15" s="17"/>
      <c r="I15" s="17"/>
      <c r="J15" s="17"/>
      <c r="K15" s="17"/>
      <c r="L15" s="17"/>
      <c r="M15" s="17"/>
      <c r="N15" s="17"/>
      <c r="O15" s="17"/>
      <c r="P15" s="17"/>
      <c r="Q15" s="17"/>
      <c r="R15" s="17"/>
      <c r="S15" s="17"/>
      <c r="T15" s="17"/>
      <c r="U15" s="17"/>
      <c r="V15" s="17"/>
      <c r="W15" s="17"/>
      <c r="X15" s="17"/>
      <c r="Y15" s="17"/>
      <c r="Z15" s="17"/>
    </row>
    <row r="16" spans="1:26" ht="16.5" customHeight="1">
      <c r="A16" s="89"/>
      <c r="B16" s="18">
        <f t="shared" si="0"/>
        <v>5946000</v>
      </c>
      <c r="C16" s="19" t="s">
        <v>86</v>
      </c>
      <c r="D16" s="17"/>
      <c r="E16" s="17"/>
      <c r="F16" s="18"/>
      <c r="G16" s="17"/>
      <c r="H16" s="17"/>
      <c r="I16" s="17"/>
      <c r="J16" s="17"/>
      <c r="K16" s="17"/>
      <c r="L16" s="17"/>
      <c r="M16" s="17"/>
      <c r="N16" s="17"/>
      <c r="O16" s="17"/>
      <c r="P16" s="17"/>
      <c r="Q16" s="17"/>
      <c r="R16" s="17"/>
      <c r="S16" s="17"/>
      <c r="T16" s="17"/>
      <c r="U16" s="17"/>
      <c r="V16" s="17"/>
      <c r="W16" s="17"/>
      <c r="X16" s="17"/>
      <c r="Y16" s="17"/>
      <c r="Z16" s="17"/>
    </row>
    <row r="17" spans="1:26" ht="16.5" customHeight="1">
      <c r="A17" s="97" t="s">
        <v>87</v>
      </c>
      <c r="B17" s="18">
        <v>2028000</v>
      </c>
      <c r="C17" s="19" t="s">
        <v>88</v>
      </c>
      <c r="D17" s="18"/>
      <c r="E17" s="17"/>
      <c r="F17" s="18"/>
      <c r="G17" s="17"/>
      <c r="H17" s="17"/>
      <c r="I17" s="17"/>
      <c r="J17" s="17"/>
      <c r="K17" s="17"/>
      <c r="L17" s="17"/>
      <c r="M17" s="17"/>
      <c r="N17" s="17"/>
      <c r="O17" s="17"/>
      <c r="P17" s="17"/>
      <c r="Q17" s="17"/>
      <c r="R17" s="17"/>
      <c r="S17" s="17"/>
      <c r="T17" s="17"/>
      <c r="U17" s="17"/>
      <c r="V17" s="17"/>
      <c r="W17" s="17"/>
      <c r="X17" s="17"/>
      <c r="Y17" s="17"/>
      <c r="Z17" s="17"/>
    </row>
    <row r="18" spans="1:26" ht="16.5" customHeight="1">
      <c r="A18" s="89"/>
      <c r="B18" s="18">
        <v>2184000</v>
      </c>
      <c r="C18" s="19" t="s">
        <v>89</v>
      </c>
      <c r="D18" s="18"/>
      <c r="E18" s="17"/>
      <c r="F18" s="18"/>
      <c r="G18" s="17"/>
      <c r="H18" s="17"/>
      <c r="I18" s="17"/>
      <c r="J18" s="17"/>
      <c r="K18" s="17"/>
      <c r="L18" s="17"/>
      <c r="M18" s="17"/>
      <c r="N18" s="17"/>
      <c r="O18" s="17"/>
      <c r="P18" s="17"/>
      <c r="Q18" s="17"/>
      <c r="R18" s="17"/>
      <c r="S18" s="17"/>
      <c r="T18" s="17"/>
      <c r="U18" s="17"/>
      <c r="V18" s="17"/>
      <c r="W18" s="17"/>
      <c r="X18" s="17"/>
      <c r="Y18" s="17"/>
      <c r="Z18" s="17"/>
    </row>
    <row r="19" spans="1:26" ht="16.5" customHeight="1">
      <c r="A19" s="89"/>
      <c r="B19" s="18">
        <v>2685000</v>
      </c>
      <c r="C19" s="19" t="s">
        <v>90</v>
      </c>
      <c r="D19" s="18"/>
      <c r="E19" s="17"/>
      <c r="F19" s="18"/>
      <c r="G19" s="17"/>
      <c r="H19" s="17"/>
      <c r="I19" s="17"/>
      <c r="J19" s="17"/>
      <c r="K19" s="17"/>
      <c r="L19" s="17"/>
      <c r="M19" s="17"/>
      <c r="N19" s="17"/>
      <c r="O19" s="17"/>
      <c r="P19" s="17"/>
      <c r="Q19" s="17"/>
      <c r="R19" s="17"/>
      <c r="S19" s="17"/>
      <c r="T19" s="17"/>
      <c r="U19" s="17"/>
      <c r="V19" s="17"/>
      <c r="W19" s="17"/>
      <c r="X19" s="17"/>
      <c r="Y19" s="17"/>
      <c r="Z19" s="17"/>
    </row>
    <row r="20" spans="1:26" ht="16.5" customHeight="1">
      <c r="A20" s="89"/>
      <c r="B20" s="18">
        <v>2793000</v>
      </c>
      <c r="C20" s="19" t="s">
        <v>91</v>
      </c>
      <c r="D20" s="18"/>
      <c r="E20" s="17"/>
      <c r="F20" s="18"/>
      <c r="G20" s="17"/>
      <c r="H20" s="17"/>
      <c r="I20" s="17"/>
      <c r="J20" s="17"/>
      <c r="K20" s="17"/>
      <c r="L20" s="17"/>
      <c r="M20" s="17"/>
      <c r="N20" s="17"/>
      <c r="O20" s="17"/>
      <c r="P20" s="17"/>
      <c r="Q20" s="17"/>
      <c r="R20" s="17"/>
      <c r="S20" s="17"/>
      <c r="T20" s="17"/>
      <c r="U20" s="17"/>
      <c r="V20" s="17"/>
      <c r="W20" s="17"/>
      <c r="X20" s="17"/>
      <c r="Y20" s="17"/>
      <c r="Z20" s="17"/>
    </row>
    <row r="21" spans="1:26" ht="16.5" customHeight="1">
      <c r="A21" s="89"/>
      <c r="B21" s="18">
        <v>3130000</v>
      </c>
      <c r="C21" s="19" t="s">
        <v>92</v>
      </c>
      <c r="D21" s="18"/>
      <c r="E21" s="17"/>
      <c r="F21" s="18"/>
      <c r="G21" s="17"/>
      <c r="H21" s="17"/>
      <c r="I21" s="17"/>
      <c r="J21" s="17"/>
      <c r="K21" s="17"/>
      <c r="L21" s="17"/>
      <c r="M21" s="17"/>
      <c r="N21" s="17"/>
      <c r="O21" s="17"/>
      <c r="P21" s="17"/>
      <c r="Q21" s="17"/>
      <c r="R21" s="17"/>
      <c r="S21" s="17"/>
      <c r="T21" s="17"/>
      <c r="U21" s="17"/>
      <c r="V21" s="17"/>
      <c r="W21" s="17"/>
      <c r="X21" s="17"/>
      <c r="Y21" s="17"/>
      <c r="Z21" s="17"/>
    </row>
    <row r="22" spans="1:26" ht="16.5" customHeight="1">
      <c r="A22" s="89"/>
      <c r="B22" s="18">
        <v>3414000</v>
      </c>
      <c r="C22" s="19" t="s">
        <v>93</v>
      </c>
      <c r="D22" s="18"/>
      <c r="E22" s="17"/>
      <c r="F22" s="18"/>
      <c r="G22" s="17"/>
      <c r="H22" s="17"/>
      <c r="I22" s="17"/>
      <c r="J22" s="17"/>
      <c r="K22" s="17"/>
      <c r="L22" s="17"/>
      <c r="M22" s="17"/>
      <c r="N22" s="17"/>
      <c r="O22" s="17"/>
      <c r="P22" s="17"/>
      <c r="Q22" s="17"/>
      <c r="R22" s="17"/>
      <c r="S22" s="17"/>
      <c r="T22" s="17"/>
      <c r="U22" s="17"/>
      <c r="V22" s="17"/>
      <c r="W22" s="17"/>
      <c r="X22" s="17"/>
      <c r="Y22" s="17"/>
      <c r="Z22" s="17"/>
    </row>
    <row r="23" spans="1:26" ht="16.5" customHeight="1">
      <c r="A23" s="89"/>
      <c r="B23" s="18">
        <v>3795000</v>
      </c>
      <c r="C23" s="19" t="s">
        <v>23</v>
      </c>
      <c r="D23" s="18"/>
      <c r="E23" s="17"/>
      <c r="F23" s="18"/>
      <c r="G23" s="17"/>
      <c r="H23" s="17"/>
      <c r="I23" s="17"/>
      <c r="J23" s="17"/>
      <c r="K23" s="17"/>
      <c r="L23" s="17"/>
      <c r="M23" s="17"/>
      <c r="N23" s="17"/>
      <c r="O23" s="17"/>
      <c r="P23" s="17"/>
      <c r="Q23" s="17"/>
      <c r="R23" s="17"/>
      <c r="S23" s="17"/>
      <c r="T23" s="17"/>
      <c r="U23" s="17"/>
      <c r="V23" s="17"/>
      <c r="W23" s="17"/>
      <c r="X23" s="17"/>
      <c r="Y23" s="17"/>
      <c r="Z23" s="17"/>
    </row>
    <row r="24" spans="1:26" ht="16.5" customHeight="1">
      <c r="A24" s="89"/>
      <c r="B24" s="18">
        <v>4620000</v>
      </c>
      <c r="C24" s="19" t="s">
        <v>94</v>
      </c>
      <c r="D24" s="18"/>
      <c r="E24" s="17"/>
      <c r="F24" s="18"/>
      <c r="G24" s="17"/>
      <c r="H24" s="17"/>
      <c r="I24" s="17"/>
      <c r="J24" s="17"/>
      <c r="K24" s="17"/>
      <c r="L24" s="17"/>
      <c r="M24" s="17"/>
      <c r="N24" s="17"/>
      <c r="O24" s="17"/>
      <c r="P24" s="17"/>
      <c r="Q24" s="17"/>
      <c r="R24" s="17"/>
      <c r="S24" s="17"/>
      <c r="T24" s="17"/>
      <c r="U24" s="17"/>
      <c r="V24" s="17"/>
      <c r="W24" s="17"/>
      <c r="X24" s="17"/>
      <c r="Y24" s="17"/>
      <c r="Z24" s="17"/>
    </row>
    <row r="25" spans="1:26" ht="16.5" customHeight="1">
      <c r="A25" s="89"/>
      <c r="B25" s="18">
        <v>5445000</v>
      </c>
      <c r="C25" s="19" t="s">
        <v>95</v>
      </c>
      <c r="D25" s="18"/>
      <c r="E25" s="17"/>
      <c r="F25" s="18"/>
      <c r="G25" s="17"/>
      <c r="H25" s="17"/>
      <c r="I25" s="17"/>
      <c r="J25" s="17"/>
      <c r="K25" s="17"/>
      <c r="L25" s="17"/>
      <c r="M25" s="17"/>
      <c r="N25" s="17"/>
      <c r="O25" s="17"/>
      <c r="P25" s="17"/>
      <c r="Q25" s="17"/>
      <c r="R25" s="17"/>
      <c r="S25" s="17"/>
      <c r="T25" s="17"/>
      <c r="U25" s="17"/>
      <c r="V25" s="17"/>
      <c r="W25" s="17"/>
      <c r="X25" s="17"/>
      <c r="Y25" s="17"/>
      <c r="Z25" s="17"/>
    </row>
    <row r="26" spans="1:26" ht="16.5" customHeight="1">
      <c r="A26" s="89"/>
      <c r="B26" s="18">
        <v>6007000</v>
      </c>
      <c r="C26" s="19" t="s">
        <v>96</v>
      </c>
      <c r="D26" s="18"/>
      <c r="E26" s="17"/>
      <c r="F26" s="18"/>
      <c r="G26" s="17"/>
      <c r="H26" s="17"/>
      <c r="I26" s="17"/>
      <c r="J26" s="17"/>
      <c r="K26" s="17"/>
      <c r="L26" s="17"/>
      <c r="M26" s="17"/>
      <c r="N26" s="17"/>
      <c r="O26" s="17"/>
      <c r="P26" s="17"/>
      <c r="Q26" s="17"/>
      <c r="R26" s="17"/>
      <c r="S26" s="17"/>
      <c r="T26" s="17"/>
      <c r="U26" s="17"/>
      <c r="V26" s="17"/>
      <c r="W26" s="17"/>
      <c r="X26" s="17"/>
      <c r="Y26" s="17"/>
      <c r="Z26" s="17"/>
    </row>
    <row r="27" spans="1:26" ht="16.5" customHeight="1">
      <c r="A27" s="89"/>
      <c r="B27" s="18">
        <v>6765000</v>
      </c>
      <c r="C27" s="19" t="s">
        <v>97</v>
      </c>
      <c r="D27" s="18"/>
      <c r="E27" s="17"/>
      <c r="F27" s="18"/>
      <c r="G27" s="17"/>
      <c r="H27" s="17"/>
      <c r="I27" s="17"/>
      <c r="J27" s="17"/>
      <c r="K27" s="17"/>
      <c r="L27" s="17"/>
      <c r="M27" s="17"/>
      <c r="N27" s="17"/>
      <c r="O27" s="17"/>
      <c r="P27" s="17"/>
      <c r="Q27" s="17"/>
      <c r="R27" s="17"/>
      <c r="S27" s="17"/>
      <c r="T27" s="17"/>
      <c r="U27" s="17"/>
      <c r="V27" s="17"/>
      <c r="W27" s="17"/>
      <c r="X27" s="17"/>
      <c r="Y27" s="17"/>
      <c r="Z27" s="17"/>
    </row>
    <row r="28" spans="1:26" ht="16.5" customHeight="1">
      <c r="A28" s="89"/>
      <c r="B28" s="18">
        <v>7525000</v>
      </c>
      <c r="C28" s="19" t="s">
        <v>98</v>
      </c>
      <c r="D28" s="18"/>
      <c r="E28" s="17"/>
      <c r="F28" s="18"/>
      <c r="G28" s="17"/>
      <c r="H28" s="17"/>
      <c r="I28" s="17"/>
      <c r="J28" s="17"/>
      <c r="K28" s="17"/>
      <c r="L28" s="17"/>
      <c r="M28" s="17"/>
      <c r="N28" s="17"/>
      <c r="O28" s="17"/>
      <c r="P28" s="17"/>
      <c r="Q28" s="17"/>
      <c r="R28" s="17"/>
      <c r="S28" s="17"/>
      <c r="T28" s="17"/>
      <c r="U28" s="17"/>
      <c r="V28" s="17"/>
      <c r="W28" s="17"/>
      <c r="X28" s="17"/>
      <c r="Y28" s="17"/>
      <c r="Z28" s="17"/>
    </row>
    <row r="29" spans="1:26" ht="16.5" customHeight="1">
      <c r="A29" s="89"/>
      <c r="B29" s="18">
        <v>8056000</v>
      </c>
      <c r="C29" s="19" t="s">
        <v>99</v>
      </c>
      <c r="D29" s="18"/>
      <c r="E29" s="17"/>
      <c r="F29" s="18"/>
      <c r="G29" s="17"/>
      <c r="H29" s="17"/>
      <c r="I29" s="17"/>
      <c r="J29" s="17"/>
      <c r="K29" s="17"/>
      <c r="L29" s="17"/>
      <c r="M29" s="17"/>
      <c r="N29" s="17"/>
      <c r="O29" s="17"/>
      <c r="P29" s="17"/>
      <c r="Q29" s="17"/>
      <c r="R29" s="17"/>
      <c r="S29" s="17"/>
      <c r="T29" s="17"/>
      <c r="U29" s="17"/>
      <c r="V29" s="17"/>
      <c r="W29" s="17"/>
      <c r="X29" s="17"/>
      <c r="Y29" s="17"/>
      <c r="Z29" s="17"/>
    </row>
    <row r="30" spans="1:26" ht="16.5" customHeight="1">
      <c r="A30" s="89"/>
      <c r="B30" s="18">
        <v>9975000</v>
      </c>
      <c r="C30" s="19" t="s">
        <v>100</v>
      </c>
      <c r="D30" s="18"/>
      <c r="E30" s="17"/>
      <c r="F30" s="18"/>
      <c r="G30" s="17"/>
      <c r="H30" s="17"/>
      <c r="I30" s="17"/>
      <c r="J30" s="17"/>
      <c r="K30" s="17"/>
      <c r="L30" s="17"/>
      <c r="M30" s="17"/>
      <c r="N30" s="17"/>
      <c r="O30" s="17"/>
      <c r="P30" s="17"/>
      <c r="Q30" s="17"/>
      <c r="R30" s="17"/>
      <c r="S30" s="17"/>
      <c r="T30" s="17"/>
      <c r="U30" s="17"/>
      <c r="V30" s="17"/>
      <c r="W30" s="17"/>
      <c r="X30" s="17"/>
      <c r="Y30" s="17"/>
      <c r="Z30" s="17"/>
    </row>
    <row r="31" spans="1:26" ht="16.5" customHeight="1">
      <c r="A31" s="89"/>
      <c r="B31" s="18">
        <v>11892000</v>
      </c>
      <c r="C31" s="19" t="s">
        <v>101</v>
      </c>
      <c r="D31" s="18"/>
      <c r="E31" s="17"/>
      <c r="F31" s="18"/>
      <c r="G31" s="17"/>
      <c r="H31" s="17"/>
      <c r="I31" s="17"/>
      <c r="J31" s="17"/>
      <c r="K31" s="17"/>
      <c r="L31" s="17"/>
      <c r="M31" s="17"/>
      <c r="N31" s="17"/>
      <c r="O31" s="17"/>
      <c r="P31" s="17"/>
      <c r="Q31" s="17"/>
      <c r="R31" s="17"/>
      <c r="S31" s="17"/>
      <c r="T31" s="17"/>
      <c r="U31" s="17"/>
      <c r="V31" s="17"/>
      <c r="W31" s="17"/>
      <c r="X31" s="17"/>
      <c r="Y31" s="17"/>
      <c r="Z31" s="17"/>
    </row>
    <row r="32" spans="1:26" ht="16.5" customHeight="1">
      <c r="A32" s="97" t="s">
        <v>102</v>
      </c>
      <c r="B32" s="18">
        <f t="shared" ref="B32:B46" si="1">B17*3</f>
        <v>6084000</v>
      </c>
      <c r="C32" s="19" t="s">
        <v>103</v>
      </c>
      <c r="D32" s="18"/>
      <c r="E32" s="17"/>
      <c r="F32" s="18"/>
      <c r="G32" s="17"/>
      <c r="H32" s="17"/>
      <c r="I32" s="17"/>
      <c r="J32" s="17"/>
      <c r="K32" s="17"/>
      <c r="L32" s="17"/>
      <c r="M32" s="17"/>
      <c r="N32" s="17"/>
      <c r="O32" s="17"/>
      <c r="P32" s="17"/>
      <c r="Q32" s="17"/>
      <c r="R32" s="17"/>
      <c r="S32" s="17"/>
      <c r="T32" s="17"/>
      <c r="U32" s="17"/>
      <c r="V32" s="17"/>
      <c r="W32" s="17"/>
      <c r="X32" s="17"/>
      <c r="Y32" s="17"/>
      <c r="Z32" s="17"/>
    </row>
    <row r="33" spans="1:26" ht="16.5" customHeight="1">
      <c r="A33" s="89"/>
      <c r="B33" s="18">
        <f t="shared" si="1"/>
        <v>6552000</v>
      </c>
      <c r="C33" s="19" t="s">
        <v>104</v>
      </c>
      <c r="D33" s="18"/>
      <c r="E33" s="17"/>
      <c r="F33" s="18"/>
      <c r="G33" s="17"/>
      <c r="H33" s="17"/>
      <c r="I33" s="17"/>
      <c r="J33" s="17"/>
      <c r="K33" s="17"/>
      <c r="L33" s="17"/>
      <c r="M33" s="17"/>
      <c r="N33" s="17"/>
      <c r="O33" s="17"/>
      <c r="P33" s="17"/>
      <c r="Q33" s="17"/>
      <c r="R33" s="17"/>
      <c r="S33" s="17"/>
      <c r="T33" s="17"/>
      <c r="U33" s="17"/>
      <c r="V33" s="17"/>
      <c r="W33" s="17"/>
      <c r="X33" s="17"/>
      <c r="Y33" s="17"/>
      <c r="Z33" s="17"/>
    </row>
    <row r="34" spans="1:26" ht="16.5" customHeight="1">
      <c r="A34" s="89"/>
      <c r="B34" s="18">
        <f t="shared" si="1"/>
        <v>8055000</v>
      </c>
      <c r="C34" s="19" t="s">
        <v>105</v>
      </c>
      <c r="D34" s="18"/>
      <c r="E34" s="17"/>
      <c r="F34" s="18"/>
      <c r="G34" s="17"/>
      <c r="H34" s="17"/>
      <c r="I34" s="17"/>
      <c r="J34" s="17"/>
      <c r="K34" s="17"/>
      <c r="L34" s="17"/>
      <c r="M34" s="17"/>
      <c r="N34" s="17"/>
      <c r="O34" s="17"/>
      <c r="P34" s="17"/>
      <c r="Q34" s="17"/>
      <c r="R34" s="17"/>
      <c r="S34" s="17"/>
      <c r="T34" s="17"/>
      <c r="U34" s="17"/>
      <c r="V34" s="17"/>
      <c r="W34" s="17"/>
      <c r="X34" s="17"/>
      <c r="Y34" s="17"/>
      <c r="Z34" s="17"/>
    </row>
    <row r="35" spans="1:26" ht="16.5" customHeight="1">
      <c r="A35" s="89"/>
      <c r="B35" s="18">
        <f t="shared" si="1"/>
        <v>8379000</v>
      </c>
      <c r="C35" s="19" t="s">
        <v>106</v>
      </c>
      <c r="D35" s="18"/>
      <c r="E35" s="17"/>
      <c r="F35" s="18"/>
      <c r="G35" s="17"/>
      <c r="H35" s="17"/>
      <c r="I35" s="17"/>
      <c r="J35" s="17"/>
      <c r="K35" s="17"/>
      <c r="L35" s="17"/>
      <c r="M35" s="17"/>
      <c r="N35" s="17"/>
      <c r="O35" s="17"/>
      <c r="P35" s="17"/>
      <c r="Q35" s="17"/>
      <c r="R35" s="17"/>
      <c r="S35" s="17"/>
      <c r="T35" s="17"/>
      <c r="U35" s="17"/>
      <c r="V35" s="17"/>
      <c r="W35" s="17"/>
      <c r="X35" s="17"/>
      <c r="Y35" s="17"/>
      <c r="Z35" s="17"/>
    </row>
    <row r="36" spans="1:26" ht="16.5" customHeight="1">
      <c r="A36" s="89"/>
      <c r="B36" s="18">
        <f t="shared" si="1"/>
        <v>9390000</v>
      </c>
      <c r="C36" s="19" t="s">
        <v>107</v>
      </c>
      <c r="D36" s="18"/>
      <c r="E36" s="17"/>
      <c r="F36" s="18"/>
      <c r="G36" s="17"/>
      <c r="H36" s="17"/>
      <c r="I36" s="17"/>
      <c r="J36" s="17"/>
      <c r="K36" s="17"/>
      <c r="L36" s="17"/>
      <c r="M36" s="17"/>
      <c r="N36" s="17"/>
      <c r="O36" s="17"/>
      <c r="P36" s="17"/>
      <c r="Q36" s="17"/>
      <c r="R36" s="17"/>
      <c r="S36" s="17"/>
      <c r="T36" s="17"/>
      <c r="U36" s="17"/>
      <c r="V36" s="17"/>
      <c r="W36" s="17"/>
      <c r="X36" s="17"/>
      <c r="Y36" s="17"/>
      <c r="Z36" s="17"/>
    </row>
    <row r="37" spans="1:26" ht="16.5" customHeight="1">
      <c r="A37" s="89"/>
      <c r="B37" s="18">
        <f t="shared" si="1"/>
        <v>10242000</v>
      </c>
      <c r="C37" s="19" t="s">
        <v>108</v>
      </c>
      <c r="D37" s="18"/>
      <c r="E37" s="17"/>
      <c r="F37" s="18"/>
      <c r="G37" s="17"/>
      <c r="H37" s="17"/>
      <c r="I37" s="17"/>
      <c r="J37" s="17"/>
      <c r="K37" s="17"/>
      <c r="L37" s="17"/>
      <c r="M37" s="17"/>
      <c r="N37" s="17"/>
      <c r="O37" s="17"/>
      <c r="P37" s="17"/>
      <c r="Q37" s="17"/>
      <c r="R37" s="17"/>
      <c r="S37" s="17"/>
      <c r="T37" s="17"/>
      <c r="U37" s="17"/>
      <c r="V37" s="17"/>
      <c r="W37" s="17"/>
      <c r="X37" s="17"/>
      <c r="Y37" s="17"/>
      <c r="Z37" s="17"/>
    </row>
    <row r="38" spans="1:26" ht="16.5" customHeight="1">
      <c r="A38" s="89"/>
      <c r="B38" s="18">
        <f t="shared" si="1"/>
        <v>11385000</v>
      </c>
      <c r="C38" s="19" t="s">
        <v>109</v>
      </c>
      <c r="D38" s="18"/>
      <c r="E38" s="17"/>
      <c r="F38" s="18"/>
      <c r="G38" s="17"/>
      <c r="H38" s="17"/>
      <c r="I38" s="17"/>
      <c r="J38" s="17"/>
      <c r="K38" s="17"/>
      <c r="L38" s="17"/>
      <c r="M38" s="17"/>
      <c r="N38" s="17"/>
      <c r="O38" s="17"/>
      <c r="P38" s="17"/>
      <c r="Q38" s="17"/>
      <c r="R38" s="17"/>
      <c r="S38" s="17"/>
      <c r="T38" s="17"/>
      <c r="U38" s="17"/>
      <c r="V38" s="17"/>
      <c r="W38" s="17"/>
      <c r="X38" s="17"/>
      <c r="Y38" s="17"/>
      <c r="Z38" s="17"/>
    </row>
    <row r="39" spans="1:26" ht="16.5" customHeight="1">
      <c r="A39" s="89"/>
      <c r="B39" s="18">
        <f t="shared" si="1"/>
        <v>13860000</v>
      </c>
      <c r="C39" s="19" t="s">
        <v>110</v>
      </c>
      <c r="D39" s="18"/>
      <c r="E39" s="17"/>
      <c r="F39" s="18"/>
      <c r="G39" s="17"/>
      <c r="H39" s="17"/>
      <c r="I39" s="17"/>
      <c r="J39" s="17"/>
      <c r="K39" s="17"/>
      <c r="L39" s="17"/>
      <c r="M39" s="17"/>
      <c r="N39" s="17"/>
      <c r="O39" s="17"/>
      <c r="P39" s="17"/>
      <c r="Q39" s="17"/>
      <c r="R39" s="17"/>
      <c r="S39" s="17"/>
      <c r="T39" s="17"/>
      <c r="U39" s="17"/>
      <c r="V39" s="17"/>
      <c r="W39" s="17"/>
      <c r="X39" s="17"/>
      <c r="Y39" s="17"/>
      <c r="Z39" s="17"/>
    </row>
    <row r="40" spans="1:26" ht="16.5" customHeight="1">
      <c r="A40" s="89"/>
      <c r="B40" s="18">
        <f t="shared" si="1"/>
        <v>16335000</v>
      </c>
      <c r="C40" s="19" t="s">
        <v>111</v>
      </c>
      <c r="D40" s="18"/>
      <c r="E40" s="17"/>
      <c r="F40" s="18"/>
      <c r="G40" s="17"/>
      <c r="H40" s="17"/>
      <c r="I40" s="17"/>
      <c r="J40" s="17"/>
      <c r="K40" s="17"/>
      <c r="L40" s="17"/>
      <c r="M40" s="17"/>
      <c r="N40" s="17"/>
      <c r="O40" s="17"/>
      <c r="P40" s="17"/>
      <c r="Q40" s="17"/>
      <c r="R40" s="17"/>
      <c r="S40" s="17"/>
      <c r="T40" s="17"/>
      <c r="U40" s="17"/>
      <c r="V40" s="17"/>
      <c r="W40" s="17"/>
      <c r="X40" s="17"/>
      <c r="Y40" s="17"/>
      <c r="Z40" s="17"/>
    </row>
    <row r="41" spans="1:26" ht="16.5" customHeight="1">
      <c r="A41" s="89"/>
      <c r="B41" s="18">
        <f t="shared" si="1"/>
        <v>18021000</v>
      </c>
      <c r="C41" s="19" t="s">
        <v>112</v>
      </c>
      <c r="D41" s="18"/>
      <c r="E41" s="17"/>
      <c r="F41" s="18"/>
      <c r="G41" s="17"/>
      <c r="H41" s="17"/>
      <c r="I41" s="17"/>
      <c r="J41" s="17"/>
      <c r="K41" s="17"/>
      <c r="L41" s="17"/>
      <c r="M41" s="17"/>
      <c r="N41" s="17"/>
      <c r="O41" s="17"/>
      <c r="P41" s="17"/>
      <c r="Q41" s="17"/>
      <c r="R41" s="17"/>
      <c r="S41" s="17"/>
      <c r="T41" s="17"/>
      <c r="U41" s="17"/>
      <c r="V41" s="17"/>
      <c r="W41" s="17"/>
      <c r="X41" s="17"/>
      <c r="Y41" s="17"/>
      <c r="Z41" s="17"/>
    </row>
    <row r="42" spans="1:26" ht="16.5" customHeight="1">
      <c r="A42" s="89"/>
      <c r="B42" s="18">
        <f t="shared" si="1"/>
        <v>20295000</v>
      </c>
      <c r="C42" s="19" t="s">
        <v>113</v>
      </c>
      <c r="D42" s="18"/>
      <c r="E42" s="17"/>
      <c r="F42" s="18"/>
      <c r="G42" s="17"/>
      <c r="H42" s="17"/>
      <c r="I42" s="17"/>
      <c r="J42" s="17"/>
      <c r="K42" s="17"/>
      <c r="L42" s="17"/>
      <c r="M42" s="17"/>
      <c r="N42" s="17"/>
      <c r="O42" s="17"/>
      <c r="P42" s="17"/>
      <c r="Q42" s="17"/>
      <c r="R42" s="17"/>
      <c r="S42" s="17"/>
      <c r="T42" s="17"/>
      <c r="U42" s="17"/>
      <c r="V42" s="17"/>
      <c r="W42" s="17"/>
      <c r="X42" s="17"/>
      <c r="Y42" s="17"/>
      <c r="Z42" s="17"/>
    </row>
    <row r="43" spans="1:26" ht="16.5" customHeight="1">
      <c r="A43" s="89"/>
      <c r="B43" s="18">
        <f t="shared" si="1"/>
        <v>22575000</v>
      </c>
      <c r="C43" s="19" t="s">
        <v>114</v>
      </c>
      <c r="D43" s="18"/>
      <c r="E43" s="17"/>
      <c r="F43" s="18"/>
      <c r="G43" s="17"/>
      <c r="H43" s="17"/>
      <c r="I43" s="17"/>
      <c r="J43" s="17"/>
      <c r="K43" s="17"/>
      <c r="L43" s="17"/>
      <c r="M43" s="17"/>
      <c r="N43" s="17"/>
      <c r="O43" s="17"/>
      <c r="P43" s="17"/>
      <c r="Q43" s="17"/>
      <c r="R43" s="17"/>
      <c r="S43" s="17"/>
      <c r="T43" s="17"/>
      <c r="U43" s="17"/>
      <c r="V43" s="17"/>
      <c r="W43" s="17"/>
      <c r="X43" s="17"/>
      <c r="Y43" s="17"/>
      <c r="Z43" s="17"/>
    </row>
    <row r="44" spans="1:26" ht="16.5" customHeight="1">
      <c r="A44" s="89"/>
      <c r="B44" s="18">
        <f t="shared" si="1"/>
        <v>24168000</v>
      </c>
      <c r="C44" s="19" t="s">
        <v>115</v>
      </c>
      <c r="D44" s="18"/>
      <c r="E44" s="17"/>
      <c r="F44" s="18"/>
      <c r="G44" s="17"/>
      <c r="H44" s="17"/>
      <c r="I44" s="17"/>
      <c r="J44" s="17"/>
      <c r="K44" s="17"/>
      <c r="L44" s="17"/>
      <c r="M44" s="17"/>
      <c r="N44" s="17"/>
      <c r="O44" s="17"/>
      <c r="P44" s="17"/>
      <c r="Q44" s="17"/>
      <c r="R44" s="17"/>
      <c r="S44" s="17"/>
      <c r="T44" s="17"/>
      <c r="U44" s="17"/>
      <c r="V44" s="17"/>
      <c r="W44" s="17"/>
      <c r="X44" s="17"/>
      <c r="Y44" s="17"/>
      <c r="Z44" s="17"/>
    </row>
    <row r="45" spans="1:26" ht="16.5" customHeight="1">
      <c r="A45" s="89"/>
      <c r="B45" s="18">
        <f t="shared" si="1"/>
        <v>29925000</v>
      </c>
      <c r="C45" s="19" t="s">
        <v>116</v>
      </c>
      <c r="D45" s="18"/>
      <c r="E45" s="17"/>
      <c r="F45" s="18"/>
      <c r="G45" s="17"/>
      <c r="H45" s="17"/>
      <c r="I45" s="17"/>
      <c r="J45" s="17"/>
      <c r="K45" s="17"/>
      <c r="L45" s="17"/>
      <c r="M45" s="17"/>
      <c r="N45" s="17"/>
      <c r="O45" s="17"/>
      <c r="P45" s="17"/>
      <c r="Q45" s="17"/>
      <c r="R45" s="17"/>
      <c r="S45" s="17"/>
      <c r="T45" s="17"/>
      <c r="U45" s="17"/>
      <c r="V45" s="17"/>
      <c r="W45" s="17"/>
      <c r="X45" s="17"/>
      <c r="Y45" s="17"/>
      <c r="Z45" s="17"/>
    </row>
    <row r="46" spans="1:26" ht="16.5" customHeight="1">
      <c r="A46" s="89"/>
      <c r="B46" s="18">
        <f t="shared" si="1"/>
        <v>35676000</v>
      </c>
      <c r="C46" s="19" t="s">
        <v>117</v>
      </c>
      <c r="D46" s="18"/>
      <c r="E46" s="17"/>
      <c r="F46" s="18"/>
      <c r="G46" s="17"/>
      <c r="H46" s="17"/>
      <c r="I46" s="17"/>
      <c r="J46" s="17"/>
      <c r="K46" s="17"/>
      <c r="L46" s="17"/>
      <c r="M46" s="17"/>
      <c r="N46" s="17"/>
      <c r="O46" s="17"/>
      <c r="P46" s="17"/>
      <c r="Q46" s="17"/>
      <c r="R46" s="17"/>
      <c r="S46" s="17"/>
      <c r="T46" s="17"/>
      <c r="U46" s="17"/>
      <c r="V46" s="17"/>
      <c r="W46" s="17"/>
      <c r="X46" s="17"/>
      <c r="Y46" s="17"/>
      <c r="Z46" s="17"/>
    </row>
    <row r="47" spans="1:26" ht="16.5" customHeight="1">
      <c r="A47" s="97" t="s">
        <v>118</v>
      </c>
      <c r="B47" s="18">
        <f t="shared" ref="B47:B61" si="2">B17*4</f>
        <v>8112000</v>
      </c>
      <c r="C47" s="19" t="s">
        <v>119</v>
      </c>
      <c r="D47" s="18"/>
      <c r="E47" s="17"/>
      <c r="F47" s="18"/>
      <c r="G47" s="17"/>
      <c r="H47" s="17"/>
      <c r="I47" s="17"/>
      <c r="J47" s="17"/>
      <c r="K47" s="17"/>
      <c r="L47" s="17"/>
      <c r="M47" s="17"/>
      <c r="N47" s="17"/>
      <c r="O47" s="17"/>
      <c r="P47" s="17"/>
      <c r="Q47" s="17"/>
      <c r="R47" s="17"/>
      <c r="S47" s="17"/>
      <c r="T47" s="17"/>
      <c r="U47" s="17"/>
      <c r="V47" s="17"/>
      <c r="W47" s="17"/>
      <c r="X47" s="17"/>
      <c r="Y47" s="17"/>
      <c r="Z47" s="17"/>
    </row>
    <row r="48" spans="1:26" ht="16.5" customHeight="1">
      <c r="A48" s="89"/>
      <c r="B48" s="18">
        <f t="shared" si="2"/>
        <v>8736000</v>
      </c>
      <c r="C48" s="19" t="s">
        <v>120</v>
      </c>
      <c r="D48" s="18"/>
      <c r="E48" s="17"/>
      <c r="F48" s="18"/>
      <c r="G48" s="17"/>
      <c r="H48" s="17"/>
      <c r="I48" s="17"/>
      <c r="J48" s="17"/>
      <c r="K48" s="17"/>
      <c r="L48" s="17"/>
      <c r="M48" s="17"/>
      <c r="N48" s="17"/>
      <c r="O48" s="17"/>
      <c r="P48" s="17"/>
      <c r="Q48" s="17"/>
      <c r="R48" s="17"/>
      <c r="S48" s="17"/>
      <c r="T48" s="17"/>
      <c r="U48" s="17"/>
      <c r="V48" s="17"/>
      <c r="W48" s="17"/>
      <c r="X48" s="17"/>
      <c r="Y48" s="17"/>
      <c r="Z48" s="17"/>
    </row>
    <row r="49" spans="1:26" ht="16.5" customHeight="1">
      <c r="A49" s="89"/>
      <c r="B49" s="18">
        <f t="shared" si="2"/>
        <v>10740000</v>
      </c>
      <c r="C49" s="19" t="s">
        <v>121</v>
      </c>
      <c r="D49" s="18"/>
      <c r="E49" s="17"/>
      <c r="F49" s="18"/>
      <c r="G49" s="17"/>
      <c r="H49" s="17"/>
      <c r="I49" s="17"/>
      <c r="J49" s="17"/>
      <c r="K49" s="17"/>
      <c r="L49" s="17"/>
      <c r="M49" s="17"/>
      <c r="N49" s="17"/>
      <c r="O49" s="17"/>
      <c r="P49" s="17"/>
      <c r="Q49" s="17"/>
      <c r="R49" s="17"/>
      <c r="S49" s="17"/>
      <c r="T49" s="17"/>
      <c r="U49" s="17"/>
      <c r="V49" s="17"/>
      <c r="W49" s="17"/>
      <c r="X49" s="17"/>
      <c r="Y49" s="17"/>
      <c r="Z49" s="17"/>
    </row>
    <row r="50" spans="1:26" ht="16.5" customHeight="1">
      <c r="A50" s="89"/>
      <c r="B50" s="18">
        <f t="shared" si="2"/>
        <v>11172000</v>
      </c>
      <c r="C50" s="19" t="s">
        <v>122</v>
      </c>
      <c r="D50" s="18"/>
      <c r="E50" s="17"/>
      <c r="F50" s="18"/>
      <c r="G50" s="17"/>
      <c r="H50" s="17"/>
      <c r="I50" s="17"/>
      <c r="J50" s="17"/>
      <c r="K50" s="17"/>
      <c r="L50" s="17"/>
      <c r="M50" s="17"/>
      <c r="N50" s="17"/>
      <c r="O50" s="17"/>
      <c r="P50" s="17"/>
      <c r="Q50" s="17"/>
      <c r="R50" s="17"/>
      <c r="S50" s="17"/>
      <c r="T50" s="17"/>
      <c r="U50" s="17"/>
      <c r="V50" s="17"/>
      <c r="W50" s="17"/>
      <c r="X50" s="17"/>
      <c r="Y50" s="17"/>
      <c r="Z50" s="17"/>
    </row>
    <row r="51" spans="1:26" ht="16.5" customHeight="1">
      <c r="A51" s="89"/>
      <c r="B51" s="18">
        <f t="shared" si="2"/>
        <v>12520000</v>
      </c>
      <c r="C51" s="19" t="s">
        <v>123</v>
      </c>
      <c r="D51" s="18"/>
      <c r="E51" s="17"/>
      <c r="F51" s="18"/>
      <c r="G51" s="17"/>
      <c r="H51" s="17"/>
      <c r="I51" s="17"/>
      <c r="J51" s="17"/>
      <c r="K51" s="17"/>
      <c r="L51" s="17"/>
      <c r="M51" s="17"/>
      <c r="N51" s="17"/>
      <c r="O51" s="17"/>
      <c r="P51" s="17"/>
      <c r="Q51" s="17"/>
      <c r="R51" s="17"/>
      <c r="S51" s="17"/>
      <c r="T51" s="17"/>
      <c r="U51" s="17"/>
      <c r="V51" s="17"/>
      <c r="W51" s="17"/>
      <c r="X51" s="17"/>
      <c r="Y51" s="17"/>
      <c r="Z51" s="17"/>
    </row>
    <row r="52" spans="1:26" ht="16.5" customHeight="1">
      <c r="A52" s="89"/>
      <c r="B52" s="18">
        <f t="shared" si="2"/>
        <v>13656000</v>
      </c>
      <c r="C52" s="19" t="s">
        <v>124</v>
      </c>
      <c r="D52" s="18"/>
      <c r="E52" s="17"/>
      <c r="F52" s="18"/>
      <c r="G52" s="17"/>
      <c r="H52" s="17"/>
      <c r="I52" s="17"/>
      <c r="J52" s="17"/>
      <c r="K52" s="17"/>
      <c r="L52" s="17"/>
      <c r="M52" s="17"/>
      <c r="N52" s="17"/>
      <c r="O52" s="17"/>
      <c r="P52" s="17"/>
      <c r="Q52" s="17"/>
      <c r="R52" s="17"/>
      <c r="S52" s="17"/>
      <c r="T52" s="17"/>
      <c r="U52" s="17"/>
      <c r="V52" s="17"/>
      <c r="W52" s="17"/>
      <c r="X52" s="17"/>
      <c r="Y52" s="17"/>
      <c r="Z52" s="17"/>
    </row>
    <row r="53" spans="1:26" ht="16.5" customHeight="1">
      <c r="A53" s="89"/>
      <c r="B53" s="18">
        <f t="shared" si="2"/>
        <v>15180000</v>
      </c>
      <c r="C53" s="19" t="s">
        <v>30</v>
      </c>
      <c r="D53" s="18"/>
      <c r="E53" s="17"/>
      <c r="F53" s="18"/>
      <c r="G53" s="17"/>
      <c r="H53" s="17"/>
      <c r="I53" s="17"/>
      <c r="J53" s="17"/>
      <c r="K53" s="17"/>
      <c r="L53" s="17"/>
      <c r="M53" s="17"/>
      <c r="N53" s="17"/>
      <c r="O53" s="17"/>
      <c r="P53" s="17"/>
      <c r="Q53" s="17"/>
      <c r="R53" s="17"/>
      <c r="S53" s="17"/>
      <c r="T53" s="17"/>
      <c r="U53" s="17"/>
      <c r="V53" s="17"/>
      <c r="W53" s="17"/>
      <c r="X53" s="17"/>
      <c r="Y53" s="17"/>
      <c r="Z53" s="17"/>
    </row>
    <row r="54" spans="1:26" ht="16.5" customHeight="1">
      <c r="A54" s="89"/>
      <c r="B54" s="18">
        <f t="shared" si="2"/>
        <v>18480000</v>
      </c>
      <c r="C54" s="19" t="s">
        <v>125</v>
      </c>
      <c r="D54" s="18"/>
      <c r="E54" s="17"/>
      <c r="F54" s="18"/>
      <c r="G54" s="17"/>
      <c r="H54" s="17"/>
      <c r="I54" s="17"/>
      <c r="J54" s="17"/>
      <c r="K54" s="17"/>
      <c r="L54" s="17"/>
      <c r="M54" s="17"/>
      <c r="N54" s="17"/>
      <c r="O54" s="17"/>
      <c r="P54" s="17"/>
      <c r="Q54" s="17"/>
      <c r="R54" s="17"/>
      <c r="S54" s="17"/>
      <c r="T54" s="17"/>
      <c r="U54" s="17"/>
      <c r="V54" s="17"/>
      <c r="W54" s="17"/>
      <c r="X54" s="17"/>
      <c r="Y54" s="17"/>
      <c r="Z54" s="17"/>
    </row>
    <row r="55" spans="1:26" ht="16.5" customHeight="1">
      <c r="A55" s="89"/>
      <c r="B55" s="18">
        <f t="shared" si="2"/>
        <v>21780000</v>
      </c>
      <c r="C55" s="19" t="s">
        <v>126</v>
      </c>
      <c r="D55" s="18"/>
      <c r="E55" s="17"/>
      <c r="F55" s="18"/>
      <c r="G55" s="17"/>
      <c r="H55" s="17"/>
      <c r="I55" s="17"/>
      <c r="J55" s="17"/>
      <c r="K55" s="17"/>
      <c r="L55" s="17"/>
      <c r="M55" s="17"/>
      <c r="N55" s="17"/>
      <c r="O55" s="17"/>
      <c r="P55" s="17"/>
      <c r="Q55" s="17"/>
      <c r="R55" s="17"/>
      <c r="S55" s="17"/>
      <c r="T55" s="17"/>
      <c r="U55" s="17"/>
      <c r="V55" s="17"/>
      <c r="W55" s="17"/>
      <c r="X55" s="17"/>
      <c r="Y55" s="17"/>
      <c r="Z55" s="17"/>
    </row>
    <row r="56" spans="1:26" ht="16.5" customHeight="1">
      <c r="A56" s="89"/>
      <c r="B56" s="18">
        <f t="shared" si="2"/>
        <v>24028000</v>
      </c>
      <c r="C56" s="19" t="s">
        <v>127</v>
      </c>
      <c r="D56" s="18"/>
      <c r="E56" s="17"/>
      <c r="F56" s="18"/>
      <c r="G56" s="17"/>
      <c r="H56" s="17"/>
      <c r="I56" s="17"/>
      <c r="J56" s="17"/>
      <c r="K56" s="17"/>
      <c r="L56" s="17"/>
      <c r="M56" s="17"/>
      <c r="N56" s="17"/>
      <c r="O56" s="17"/>
      <c r="P56" s="17"/>
      <c r="Q56" s="17"/>
      <c r="R56" s="17"/>
      <c r="S56" s="17"/>
      <c r="T56" s="17"/>
      <c r="U56" s="17"/>
      <c r="V56" s="17"/>
      <c r="W56" s="17"/>
      <c r="X56" s="17"/>
      <c r="Y56" s="17"/>
      <c r="Z56" s="17"/>
    </row>
    <row r="57" spans="1:26" ht="16.5" customHeight="1">
      <c r="A57" s="89"/>
      <c r="B57" s="18">
        <f t="shared" si="2"/>
        <v>27060000</v>
      </c>
      <c r="C57" s="19" t="s">
        <v>128</v>
      </c>
      <c r="D57" s="18"/>
      <c r="E57" s="17"/>
      <c r="F57" s="18"/>
      <c r="G57" s="17"/>
      <c r="H57" s="17"/>
      <c r="I57" s="17"/>
      <c r="J57" s="17"/>
      <c r="K57" s="17"/>
      <c r="L57" s="17"/>
      <c r="M57" s="17"/>
      <c r="N57" s="17"/>
      <c r="O57" s="17"/>
      <c r="P57" s="17"/>
      <c r="Q57" s="17"/>
      <c r="R57" s="17"/>
      <c r="S57" s="17"/>
      <c r="T57" s="17"/>
      <c r="U57" s="17"/>
      <c r="V57" s="17"/>
      <c r="W57" s="17"/>
      <c r="X57" s="17"/>
      <c r="Y57" s="17"/>
      <c r="Z57" s="17"/>
    </row>
    <row r="58" spans="1:26" ht="16.5" customHeight="1">
      <c r="A58" s="89"/>
      <c r="B58" s="18">
        <f t="shared" si="2"/>
        <v>30100000</v>
      </c>
      <c r="C58" s="19" t="s">
        <v>129</v>
      </c>
      <c r="D58" s="18"/>
      <c r="E58" s="17"/>
      <c r="F58" s="18"/>
      <c r="G58" s="17"/>
      <c r="H58" s="17"/>
      <c r="I58" s="17"/>
      <c r="J58" s="17"/>
      <c r="K58" s="17"/>
      <c r="L58" s="17"/>
      <c r="M58" s="17"/>
      <c r="N58" s="17"/>
      <c r="O58" s="17"/>
      <c r="P58" s="17"/>
      <c r="Q58" s="17"/>
      <c r="R58" s="17"/>
      <c r="S58" s="17"/>
      <c r="T58" s="17"/>
      <c r="U58" s="17"/>
      <c r="V58" s="17"/>
      <c r="W58" s="17"/>
      <c r="X58" s="17"/>
      <c r="Y58" s="17"/>
      <c r="Z58" s="17"/>
    </row>
    <row r="59" spans="1:26" ht="16.5" customHeight="1">
      <c r="A59" s="89"/>
      <c r="B59" s="18">
        <f t="shared" si="2"/>
        <v>32224000</v>
      </c>
      <c r="C59" s="19" t="s">
        <v>130</v>
      </c>
      <c r="D59" s="18"/>
      <c r="E59" s="17"/>
      <c r="F59" s="18"/>
      <c r="G59" s="17"/>
      <c r="H59" s="17"/>
      <c r="I59" s="17"/>
      <c r="J59" s="17"/>
      <c r="K59" s="17"/>
      <c r="L59" s="17"/>
      <c r="M59" s="17"/>
      <c r="N59" s="17"/>
      <c r="O59" s="17"/>
      <c r="P59" s="17"/>
      <c r="Q59" s="17"/>
      <c r="R59" s="17"/>
      <c r="S59" s="17"/>
      <c r="T59" s="17"/>
      <c r="U59" s="17"/>
      <c r="V59" s="17"/>
      <c r="W59" s="17"/>
      <c r="X59" s="17"/>
      <c r="Y59" s="17"/>
      <c r="Z59" s="17"/>
    </row>
    <row r="60" spans="1:26" ht="16.5" customHeight="1">
      <c r="A60" s="89"/>
      <c r="B60" s="18">
        <f t="shared" si="2"/>
        <v>39900000</v>
      </c>
      <c r="C60" s="19" t="s">
        <v>131</v>
      </c>
      <c r="D60" s="18"/>
      <c r="E60" s="17"/>
      <c r="F60" s="18"/>
      <c r="G60" s="17"/>
      <c r="H60" s="17"/>
      <c r="I60" s="17"/>
      <c r="J60" s="17"/>
      <c r="K60" s="17"/>
      <c r="L60" s="17"/>
      <c r="M60" s="17"/>
      <c r="N60" s="17"/>
      <c r="O60" s="17"/>
      <c r="P60" s="17"/>
      <c r="Q60" s="17"/>
      <c r="R60" s="17"/>
      <c r="S60" s="17"/>
      <c r="T60" s="17"/>
      <c r="U60" s="17"/>
      <c r="V60" s="17"/>
      <c r="W60" s="17"/>
      <c r="X60" s="17"/>
      <c r="Y60" s="17"/>
      <c r="Z60" s="17"/>
    </row>
    <row r="61" spans="1:26" ht="16.5" customHeight="1">
      <c r="A61" s="89"/>
      <c r="B61" s="18">
        <f t="shared" si="2"/>
        <v>47568000</v>
      </c>
      <c r="C61" s="19" t="s">
        <v>132</v>
      </c>
      <c r="D61" s="18"/>
      <c r="E61" s="17"/>
      <c r="F61" s="18"/>
      <c r="G61" s="17"/>
      <c r="H61" s="17"/>
      <c r="I61" s="17"/>
      <c r="J61" s="17"/>
      <c r="K61" s="17"/>
      <c r="L61" s="17"/>
      <c r="M61" s="17"/>
      <c r="N61" s="17"/>
      <c r="O61" s="17"/>
      <c r="P61" s="17"/>
      <c r="Q61" s="17"/>
      <c r="R61" s="17"/>
      <c r="S61" s="17"/>
      <c r="T61" s="17"/>
      <c r="U61" s="17"/>
      <c r="V61" s="17"/>
      <c r="W61" s="17"/>
      <c r="X61" s="17"/>
      <c r="Y61" s="17"/>
      <c r="Z61" s="17"/>
    </row>
    <row r="62" spans="1:26" ht="16.5" customHeight="1">
      <c r="A62" s="97" t="s">
        <v>133</v>
      </c>
      <c r="B62" s="18">
        <f t="shared" ref="B62:B76" si="3">B17*5</f>
        <v>10140000</v>
      </c>
      <c r="C62" s="19" t="s">
        <v>134</v>
      </c>
      <c r="D62" s="18"/>
      <c r="E62" s="17"/>
      <c r="F62" s="18"/>
      <c r="G62" s="17"/>
      <c r="H62" s="17"/>
      <c r="I62" s="17"/>
      <c r="J62" s="17"/>
      <c r="K62" s="17"/>
      <c r="L62" s="17"/>
      <c r="M62" s="17"/>
      <c r="N62" s="17"/>
      <c r="O62" s="17"/>
      <c r="P62" s="17"/>
      <c r="Q62" s="17"/>
      <c r="R62" s="17"/>
      <c r="S62" s="17"/>
      <c r="T62" s="17"/>
      <c r="U62" s="17"/>
      <c r="V62" s="17"/>
      <c r="W62" s="17"/>
      <c r="X62" s="17"/>
      <c r="Y62" s="17"/>
      <c r="Z62" s="17"/>
    </row>
    <row r="63" spans="1:26" ht="16.5" customHeight="1">
      <c r="A63" s="89"/>
      <c r="B63" s="18">
        <f t="shared" si="3"/>
        <v>10920000</v>
      </c>
      <c r="C63" s="19" t="s">
        <v>135</v>
      </c>
      <c r="D63" s="18"/>
      <c r="E63" s="17"/>
      <c r="F63" s="18"/>
      <c r="G63" s="17"/>
      <c r="H63" s="17"/>
      <c r="I63" s="17"/>
      <c r="J63" s="17"/>
      <c r="K63" s="17"/>
      <c r="L63" s="17"/>
      <c r="M63" s="17"/>
      <c r="N63" s="17"/>
      <c r="O63" s="17"/>
      <c r="P63" s="17"/>
      <c r="Q63" s="17"/>
      <c r="R63" s="17"/>
      <c r="S63" s="17"/>
      <c r="T63" s="17"/>
      <c r="U63" s="17"/>
      <c r="V63" s="17"/>
      <c r="W63" s="17"/>
      <c r="X63" s="17"/>
      <c r="Y63" s="17"/>
      <c r="Z63" s="17"/>
    </row>
    <row r="64" spans="1:26" ht="16.5" customHeight="1">
      <c r="A64" s="89"/>
      <c r="B64" s="18">
        <f t="shared" si="3"/>
        <v>13425000</v>
      </c>
      <c r="C64" s="19" t="s">
        <v>136</v>
      </c>
      <c r="D64" s="18"/>
      <c r="E64" s="17"/>
      <c r="F64" s="18"/>
      <c r="G64" s="17"/>
      <c r="H64" s="17"/>
      <c r="I64" s="17"/>
      <c r="J64" s="17"/>
      <c r="K64" s="17"/>
      <c r="L64" s="17"/>
      <c r="M64" s="17"/>
      <c r="N64" s="17"/>
      <c r="O64" s="17"/>
      <c r="P64" s="17"/>
      <c r="Q64" s="17"/>
      <c r="R64" s="17"/>
      <c r="S64" s="17"/>
      <c r="T64" s="17"/>
      <c r="U64" s="17"/>
      <c r="V64" s="17"/>
      <c r="W64" s="17"/>
      <c r="X64" s="17"/>
      <c r="Y64" s="17"/>
      <c r="Z64" s="17"/>
    </row>
    <row r="65" spans="1:26" ht="16.5" customHeight="1">
      <c r="A65" s="89"/>
      <c r="B65" s="18">
        <f t="shared" si="3"/>
        <v>13965000</v>
      </c>
      <c r="C65" s="19" t="s">
        <v>137</v>
      </c>
      <c r="D65" s="18"/>
      <c r="E65" s="17"/>
      <c r="F65" s="18"/>
      <c r="G65" s="17"/>
      <c r="H65" s="17"/>
      <c r="I65" s="17"/>
      <c r="J65" s="17"/>
      <c r="K65" s="17"/>
      <c r="L65" s="17"/>
      <c r="M65" s="17"/>
      <c r="N65" s="17"/>
      <c r="O65" s="17"/>
      <c r="P65" s="17"/>
      <c r="Q65" s="17"/>
      <c r="R65" s="17"/>
      <c r="S65" s="17"/>
      <c r="T65" s="17"/>
      <c r="U65" s="17"/>
      <c r="V65" s="17"/>
      <c r="W65" s="17"/>
      <c r="X65" s="17"/>
      <c r="Y65" s="17"/>
      <c r="Z65" s="17"/>
    </row>
    <row r="66" spans="1:26" ht="16.5" customHeight="1">
      <c r="A66" s="89"/>
      <c r="B66" s="18">
        <f t="shared" si="3"/>
        <v>15650000</v>
      </c>
      <c r="C66" s="19" t="s">
        <v>138</v>
      </c>
      <c r="D66" s="18"/>
      <c r="E66" s="17"/>
      <c r="F66" s="18"/>
      <c r="G66" s="17"/>
      <c r="H66" s="17"/>
      <c r="I66" s="17"/>
      <c r="J66" s="17"/>
      <c r="K66" s="17"/>
      <c r="L66" s="17"/>
      <c r="M66" s="17"/>
      <c r="N66" s="17"/>
      <c r="O66" s="17"/>
      <c r="P66" s="17"/>
      <c r="Q66" s="17"/>
      <c r="R66" s="17"/>
      <c r="S66" s="17"/>
      <c r="T66" s="17"/>
      <c r="U66" s="17"/>
      <c r="V66" s="17"/>
      <c r="W66" s="17"/>
      <c r="X66" s="17"/>
      <c r="Y66" s="17"/>
      <c r="Z66" s="17"/>
    </row>
    <row r="67" spans="1:26" ht="16.5" customHeight="1">
      <c r="A67" s="89"/>
      <c r="B67" s="18">
        <f t="shared" si="3"/>
        <v>17070000</v>
      </c>
      <c r="C67" s="19" t="s">
        <v>139</v>
      </c>
      <c r="D67" s="18"/>
      <c r="E67" s="17"/>
      <c r="F67" s="18"/>
      <c r="G67" s="17"/>
      <c r="H67" s="17"/>
      <c r="I67" s="17"/>
      <c r="J67" s="17"/>
      <c r="K67" s="17"/>
      <c r="L67" s="17"/>
      <c r="M67" s="17"/>
      <c r="N67" s="17"/>
      <c r="O67" s="17"/>
      <c r="P67" s="17"/>
      <c r="Q67" s="17"/>
      <c r="R67" s="17"/>
      <c r="S67" s="17"/>
      <c r="T67" s="17"/>
      <c r="U67" s="17"/>
      <c r="V67" s="17"/>
      <c r="W67" s="17"/>
      <c r="X67" s="17"/>
      <c r="Y67" s="17"/>
      <c r="Z67" s="17"/>
    </row>
    <row r="68" spans="1:26" ht="16.5" customHeight="1">
      <c r="A68" s="89"/>
      <c r="B68" s="18">
        <f t="shared" si="3"/>
        <v>18975000</v>
      </c>
      <c r="C68" s="19" t="s">
        <v>140</v>
      </c>
      <c r="D68" s="18"/>
      <c r="E68" s="17"/>
      <c r="F68" s="18"/>
      <c r="G68" s="17"/>
      <c r="H68" s="17"/>
      <c r="I68" s="17"/>
      <c r="J68" s="17"/>
      <c r="K68" s="17"/>
      <c r="L68" s="17"/>
      <c r="M68" s="17"/>
      <c r="N68" s="17"/>
      <c r="O68" s="17"/>
      <c r="P68" s="17"/>
      <c r="Q68" s="17"/>
      <c r="R68" s="17"/>
      <c r="S68" s="17"/>
      <c r="T68" s="17"/>
      <c r="U68" s="17"/>
      <c r="V68" s="17"/>
      <c r="W68" s="17"/>
      <c r="X68" s="17"/>
      <c r="Y68" s="17"/>
      <c r="Z68" s="17"/>
    </row>
    <row r="69" spans="1:26" ht="16.5" customHeight="1">
      <c r="A69" s="89"/>
      <c r="B69" s="18">
        <f t="shared" si="3"/>
        <v>23100000</v>
      </c>
      <c r="C69" s="19" t="s">
        <v>141</v>
      </c>
      <c r="D69" s="18"/>
      <c r="E69" s="17"/>
      <c r="F69" s="18"/>
      <c r="G69" s="17"/>
      <c r="H69" s="17"/>
      <c r="I69" s="17"/>
      <c r="J69" s="17"/>
      <c r="K69" s="17"/>
      <c r="L69" s="17"/>
      <c r="M69" s="17"/>
      <c r="N69" s="17"/>
      <c r="O69" s="17"/>
      <c r="P69" s="17"/>
      <c r="Q69" s="17"/>
      <c r="R69" s="17"/>
      <c r="S69" s="17"/>
      <c r="T69" s="17"/>
      <c r="U69" s="17"/>
      <c r="V69" s="17"/>
      <c r="W69" s="17"/>
      <c r="X69" s="17"/>
      <c r="Y69" s="17"/>
      <c r="Z69" s="17"/>
    </row>
    <row r="70" spans="1:26" ht="16.5" customHeight="1">
      <c r="A70" s="89"/>
      <c r="B70" s="18">
        <f t="shared" si="3"/>
        <v>27225000</v>
      </c>
      <c r="C70" s="19" t="s">
        <v>142</v>
      </c>
      <c r="D70" s="18"/>
      <c r="E70" s="17"/>
      <c r="F70" s="18"/>
      <c r="G70" s="17"/>
      <c r="H70" s="17"/>
      <c r="I70" s="17"/>
      <c r="J70" s="17"/>
      <c r="K70" s="17"/>
      <c r="L70" s="17"/>
      <c r="M70" s="17"/>
      <c r="N70" s="17"/>
      <c r="O70" s="17"/>
      <c r="P70" s="17"/>
      <c r="Q70" s="17"/>
      <c r="R70" s="17"/>
      <c r="S70" s="17"/>
      <c r="T70" s="17"/>
      <c r="U70" s="17"/>
      <c r="V70" s="17"/>
      <c r="W70" s="17"/>
      <c r="X70" s="17"/>
      <c r="Y70" s="17"/>
      <c r="Z70" s="17"/>
    </row>
    <row r="71" spans="1:26" ht="16.5" customHeight="1">
      <c r="A71" s="89"/>
      <c r="B71" s="18">
        <f t="shared" si="3"/>
        <v>30035000</v>
      </c>
      <c r="C71" s="19" t="s">
        <v>143</v>
      </c>
      <c r="D71" s="18"/>
      <c r="E71" s="17"/>
      <c r="F71" s="18"/>
      <c r="G71" s="17"/>
      <c r="H71" s="17"/>
      <c r="I71" s="17"/>
      <c r="J71" s="17"/>
      <c r="K71" s="17"/>
      <c r="L71" s="17"/>
      <c r="M71" s="17"/>
      <c r="N71" s="17"/>
      <c r="O71" s="17"/>
      <c r="P71" s="17"/>
      <c r="Q71" s="17"/>
      <c r="R71" s="17"/>
      <c r="S71" s="17"/>
      <c r="T71" s="17"/>
      <c r="U71" s="17"/>
      <c r="V71" s="17"/>
      <c r="W71" s="17"/>
      <c r="X71" s="17"/>
      <c r="Y71" s="17"/>
      <c r="Z71" s="17"/>
    </row>
    <row r="72" spans="1:26" ht="16.5" customHeight="1">
      <c r="A72" s="89"/>
      <c r="B72" s="18">
        <f t="shared" si="3"/>
        <v>33825000</v>
      </c>
      <c r="C72" s="19" t="s">
        <v>144</v>
      </c>
      <c r="D72" s="18"/>
      <c r="E72" s="17"/>
      <c r="F72" s="18"/>
      <c r="G72" s="17"/>
      <c r="H72" s="17"/>
      <c r="I72" s="17"/>
      <c r="J72" s="17"/>
      <c r="K72" s="17"/>
      <c r="L72" s="17"/>
      <c r="M72" s="17"/>
      <c r="N72" s="17"/>
      <c r="O72" s="17"/>
      <c r="P72" s="17"/>
      <c r="Q72" s="17"/>
      <c r="R72" s="17"/>
      <c r="S72" s="17"/>
      <c r="T72" s="17"/>
      <c r="U72" s="17"/>
      <c r="V72" s="17"/>
      <c r="W72" s="17"/>
      <c r="X72" s="17"/>
      <c r="Y72" s="17"/>
      <c r="Z72" s="17"/>
    </row>
    <row r="73" spans="1:26" ht="16.5" customHeight="1">
      <c r="A73" s="89"/>
      <c r="B73" s="18">
        <f t="shared" si="3"/>
        <v>37625000</v>
      </c>
      <c r="C73" s="19" t="s">
        <v>145</v>
      </c>
      <c r="D73" s="18"/>
      <c r="E73" s="17"/>
      <c r="F73" s="18"/>
      <c r="G73" s="17"/>
      <c r="H73" s="17"/>
      <c r="I73" s="17"/>
      <c r="J73" s="17"/>
      <c r="K73" s="17"/>
      <c r="L73" s="17"/>
      <c r="M73" s="17"/>
      <c r="N73" s="17"/>
      <c r="O73" s="17"/>
      <c r="P73" s="17"/>
      <c r="Q73" s="17"/>
      <c r="R73" s="17"/>
      <c r="S73" s="17"/>
      <c r="T73" s="17"/>
      <c r="U73" s="17"/>
      <c r="V73" s="17"/>
      <c r="W73" s="17"/>
      <c r="X73" s="17"/>
      <c r="Y73" s="17"/>
      <c r="Z73" s="17"/>
    </row>
    <row r="74" spans="1:26" ht="16.5" customHeight="1">
      <c r="A74" s="89"/>
      <c r="B74" s="18">
        <f t="shared" si="3"/>
        <v>40280000</v>
      </c>
      <c r="C74" s="19" t="s">
        <v>146</v>
      </c>
      <c r="D74" s="18"/>
      <c r="E74" s="17"/>
      <c r="F74" s="18"/>
      <c r="G74" s="17"/>
      <c r="H74" s="17"/>
      <c r="I74" s="17"/>
      <c r="J74" s="17"/>
      <c r="K74" s="17"/>
      <c r="L74" s="17"/>
      <c r="M74" s="17"/>
      <c r="N74" s="17"/>
      <c r="O74" s="17"/>
      <c r="P74" s="17"/>
      <c r="Q74" s="17"/>
      <c r="R74" s="17"/>
      <c r="S74" s="17"/>
      <c r="T74" s="17"/>
      <c r="U74" s="17"/>
      <c r="V74" s="17"/>
      <c r="W74" s="17"/>
      <c r="X74" s="17"/>
      <c r="Y74" s="17"/>
      <c r="Z74" s="17"/>
    </row>
    <row r="75" spans="1:26" ht="16.5" customHeight="1">
      <c r="A75" s="89"/>
      <c r="B75" s="18">
        <f t="shared" si="3"/>
        <v>49875000</v>
      </c>
      <c r="C75" s="19" t="s">
        <v>147</v>
      </c>
      <c r="D75" s="18"/>
      <c r="E75" s="17"/>
      <c r="F75" s="18"/>
      <c r="G75" s="17"/>
      <c r="H75" s="17"/>
      <c r="I75" s="17"/>
      <c r="J75" s="17"/>
      <c r="K75" s="17"/>
      <c r="L75" s="17"/>
      <c r="M75" s="17"/>
      <c r="N75" s="17"/>
      <c r="O75" s="17"/>
      <c r="P75" s="17"/>
      <c r="Q75" s="17"/>
      <c r="R75" s="17"/>
      <c r="S75" s="17"/>
      <c r="T75" s="17"/>
      <c r="U75" s="17"/>
      <c r="V75" s="17"/>
      <c r="W75" s="17"/>
      <c r="X75" s="17"/>
      <c r="Y75" s="17"/>
      <c r="Z75" s="17"/>
    </row>
    <row r="76" spans="1:26" ht="16.5" customHeight="1">
      <c r="A76" s="89"/>
      <c r="B76" s="18">
        <f t="shared" si="3"/>
        <v>59460000</v>
      </c>
      <c r="C76" s="19" t="s">
        <v>148</v>
      </c>
      <c r="D76" s="18"/>
      <c r="E76" s="17"/>
      <c r="F76" s="18"/>
      <c r="G76" s="17"/>
      <c r="H76" s="17"/>
      <c r="I76" s="17"/>
      <c r="J76" s="17"/>
      <c r="K76" s="17"/>
      <c r="L76" s="17"/>
      <c r="M76" s="17"/>
      <c r="N76" s="17"/>
      <c r="O76" s="17"/>
      <c r="P76" s="17"/>
      <c r="Q76" s="17"/>
      <c r="R76" s="17"/>
      <c r="S76" s="17"/>
      <c r="T76" s="17"/>
      <c r="U76" s="17"/>
      <c r="V76" s="17"/>
      <c r="W76" s="17"/>
      <c r="X76" s="17"/>
      <c r="Y76" s="17"/>
      <c r="Z76" s="17"/>
    </row>
    <row r="77" spans="1:26" ht="16.5" customHeight="1">
      <c r="A77" s="97" t="s">
        <v>149</v>
      </c>
      <c r="B77" s="18">
        <f t="shared" ref="B77:B91" si="4">B17*6</f>
        <v>12168000</v>
      </c>
      <c r="C77" s="19" t="s">
        <v>150</v>
      </c>
      <c r="D77" s="18"/>
      <c r="E77" s="17"/>
      <c r="F77" s="18"/>
      <c r="G77" s="17"/>
      <c r="H77" s="17"/>
      <c r="I77" s="17"/>
      <c r="J77" s="17"/>
      <c r="K77" s="17"/>
      <c r="L77" s="17"/>
      <c r="M77" s="17"/>
      <c r="N77" s="17"/>
      <c r="O77" s="17"/>
      <c r="P77" s="17"/>
      <c r="Q77" s="17"/>
      <c r="R77" s="17"/>
      <c r="S77" s="17"/>
      <c r="T77" s="17"/>
      <c r="U77" s="17"/>
      <c r="V77" s="17"/>
      <c r="W77" s="17"/>
      <c r="X77" s="17"/>
      <c r="Y77" s="17"/>
      <c r="Z77" s="17"/>
    </row>
    <row r="78" spans="1:26" ht="16.5" customHeight="1">
      <c r="A78" s="89"/>
      <c r="B78" s="18">
        <f t="shared" si="4"/>
        <v>13104000</v>
      </c>
      <c r="C78" s="19" t="s">
        <v>151</v>
      </c>
      <c r="D78" s="18"/>
      <c r="E78" s="17"/>
      <c r="F78" s="18"/>
      <c r="G78" s="17"/>
      <c r="H78" s="17"/>
      <c r="I78" s="17"/>
      <c r="J78" s="17"/>
      <c r="K78" s="17"/>
      <c r="L78" s="17"/>
      <c r="M78" s="17"/>
      <c r="N78" s="17"/>
      <c r="O78" s="17"/>
      <c r="P78" s="17"/>
      <c r="Q78" s="17"/>
      <c r="R78" s="17"/>
      <c r="S78" s="17"/>
      <c r="T78" s="17"/>
      <c r="U78" s="17"/>
      <c r="V78" s="17"/>
      <c r="W78" s="17"/>
      <c r="X78" s="17"/>
      <c r="Y78" s="17"/>
      <c r="Z78" s="17"/>
    </row>
    <row r="79" spans="1:26" ht="16.5" customHeight="1">
      <c r="A79" s="89"/>
      <c r="B79" s="18">
        <f t="shared" si="4"/>
        <v>16110000</v>
      </c>
      <c r="C79" s="19" t="s">
        <v>152</v>
      </c>
      <c r="D79" s="18"/>
      <c r="E79" s="17"/>
      <c r="F79" s="18"/>
      <c r="G79" s="17"/>
      <c r="H79" s="17"/>
      <c r="I79" s="17"/>
      <c r="J79" s="17"/>
      <c r="K79" s="17"/>
      <c r="L79" s="17"/>
      <c r="M79" s="17"/>
      <c r="N79" s="17"/>
      <c r="O79" s="17"/>
      <c r="P79" s="17"/>
      <c r="Q79" s="17"/>
      <c r="R79" s="17"/>
      <c r="S79" s="17"/>
      <c r="T79" s="17"/>
      <c r="U79" s="17"/>
      <c r="V79" s="17"/>
      <c r="W79" s="17"/>
      <c r="X79" s="17"/>
      <c r="Y79" s="17"/>
      <c r="Z79" s="17"/>
    </row>
    <row r="80" spans="1:26" ht="16.5" customHeight="1">
      <c r="A80" s="89"/>
      <c r="B80" s="18">
        <f t="shared" si="4"/>
        <v>16758000</v>
      </c>
      <c r="C80" s="19" t="s">
        <v>153</v>
      </c>
      <c r="D80" s="18"/>
      <c r="E80" s="17"/>
      <c r="F80" s="18"/>
      <c r="G80" s="17"/>
      <c r="H80" s="17"/>
      <c r="I80" s="17"/>
      <c r="J80" s="17"/>
      <c r="K80" s="17"/>
      <c r="L80" s="17"/>
      <c r="M80" s="17"/>
      <c r="N80" s="17"/>
      <c r="O80" s="17"/>
      <c r="P80" s="17"/>
      <c r="Q80" s="17"/>
      <c r="R80" s="17"/>
      <c r="S80" s="17"/>
      <c r="T80" s="17"/>
      <c r="U80" s="17"/>
      <c r="V80" s="17"/>
      <c r="W80" s="17"/>
      <c r="X80" s="17"/>
      <c r="Y80" s="17"/>
      <c r="Z80" s="17"/>
    </row>
    <row r="81" spans="1:26" ht="16.5" customHeight="1">
      <c r="A81" s="89"/>
      <c r="B81" s="18">
        <f t="shared" si="4"/>
        <v>18780000</v>
      </c>
      <c r="C81" s="19" t="s">
        <v>154</v>
      </c>
      <c r="D81" s="18"/>
      <c r="E81" s="17"/>
      <c r="F81" s="18"/>
      <c r="G81" s="17"/>
      <c r="H81" s="17"/>
      <c r="I81" s="17"/>
      <c r="J81" s="17"/>
      <c r="K81" s="17"/>
      <c r="L81" s="17"/>
      <c r="M81" s="17"/>
      <c r="N81" s="17"/>
      <c r="O81" s="17"/>
      <c r="P81" s="17"/>
      <c r="Q81" s="17"/>
      <c r="R81" s="17"/>
      <c r="S81" s="17"/>
      <c r="T81" s="17"/>
      <c r="U81" s="17"/>
      <c r="V81" s="17"/>
      <c r="W81" s="17"/>
      <c r="X81" s="17"/>
      <c r="Y81" s="17"/>
      <c r="Z81" s="17"/>
    </row>
    <row r="82" spans="1:26" ht="16.5" customHeight="1">
      <c r="A82" s="89"/>
      <c r="B82" s="18">
        <f t="shared" si="4"/>
        <v>20484000</v>
      </c>
      <c r="C82" s="19" t="s">
        <v>155</v>
      </c>
      <c r="D82" s="18"/>
      <c r="E82" s="17"/>
      <c r="F82" s="18"/>
      <c r="G82" s="17"/>
      <c r="H82" s="17"/>
      <c r="I82" s="17"/>
      <c r="J82" s="17"/>
      <c r="K82" s="17"/>
      <c r="L82" s="17"/>
      <c r="M82" s="17"/>
      <c r="N82" s="17"/>
      <c r="O82" s="17"/>
      <c r="P82" s="17"/>
      <c r="Q82" s="17"/>
      <c r="R82" s="17"/>
      <c r="S82" s="17"/>
      <c r="T82" s="17"/>
      <c r="U82" s="17"/>
      <c r="V82" s="17"/>
      <c r="W82" s="17"/>
      <c r="X82" s="17"/>
      <c r="Y82" s="17"/>
      <c r="Z82" s="17"/>
    </row>
    <row r="83" spans="1:26" ht="16.5" customHeight="1">
      <c r="A83" s="89"/>
      <c r="B83" s="18">
        <f t="shared" si="4"/>
        <v>22770000</v>
      </c>
      <c r="C83" s="19" t="s">
        <v>156</v>
      </c>
      <c r="D83" s="18"/>
      <c r="E83" s="17"/>
      <c r="F83" s="18"/>
      <c r="G83" s="17"/>
      <c r="H83" s="17"/>
      <c r="I83" s="17"/>
      <c r="J83" s="17"/>
      <c r="K83" s="17"/>
      <c r="L83" s="17"/>
      <c r="M83" s="17"/>
      <c r="N83" s="17"/>
      <c r="O83" s="17"/>
      <c r="P83" s="17"/>
      <c r="Q83" s="17"/>
      <c r="R83" s="17"/>
      <c r="S83" s="17"/>
      <c r="T83" s="17"/>
      <c r="U83" s="17"/>
      <c r="V83" s="17"/>
      <c r="W83" s="17"/>
      <c r="X83" s="17"/>
      <c r="Y83" s="17"/>
      <c r="Z83" s="17"/>
    </row>
    <row r="84" spans="1:26" ht="16.5" customHeight="1">
      <c r="A84" s="89"/>
      <c r="B84" s="18">
        <f t="shared" si="4"/>
        <v>27720000</v>
      </c>
      <c r="C84" s="19" t="s">
        <v>157</v>
      </c>
      <c r="D84" s="18"/>
      <c r="E84" s="17"/>
      <c r="F84" s="18"/>
      <c r="G84" s="17"/>
      <c r="H84" s="17"/>
      <c r="I84" s="17"/>
      <c r="J84" s="17"/>
      <c r="K84" s="17"/>
      <c r="L84" s="17"/>
      <c r="M84" s="17"/>
      <c r="N84" s="17"/>
      <c r="O84" s="17"/>
      <c r="P84" s="17"/>
      <c r="Q84" s="17"/>
      <c r="R84" s="17"/>
      <c r="S84" s="17"/>
      <c r="T84" s="17"/>
      <c r="U84" s="17"/>
      <c r="V84" s="17"/>
      <c r="W84" s="17"/>
      <c r="X84" s="17"/>
      <c r="Y84" s="17"/>
      <c r="Z84" s="17"/>
    </row>
    <row r="85" spans="1:26" ht="16.5" customHeight="1">
      <c r="A85" s="89"/>
      <c r="B85" s="18">
        <f t="shared" si="4"/>
        <v>32670000</v>
      </c>
      <c r="C85" s="19" t="s">
        <v>158</v>
      </c>
      <c r="D85" s="18"/>
      <c r="E85" s="17"/>
      <c r="F85" s="18"/>
      <c r="G85" s="17"/>
      <c r="H85" s="17"/>
      <c r="I85" s="17"/>
      <c r="J85" s="17"/>
      <c r="K85" s="17"/>
      <c r="L85" s="17"/>
      <c r="M85" s="17"/>
      <c r="N85" s="17"/>
      <c r="O85" s="17"/>
      <c r="P85" s="17"/>
      <c r="Q85" s="17"/>
      <c r="R85" s="17"/>
      <c r="S85" s="17"/>
      <c r="T85" s="17"/>
      <c r="U85" s="17"/>
      <c r="V85" s="17"/>
      <c r="W85" s="17"/>
      <c r="X85" s="17"/>
      <c r="Y85" s="17"/>
      <c r="Z85" s="17"/>
    </row>
    <row r="86" spans="1:26" ht="16.5" customHeight="1">
      <c r="A86" s="89"/>
      <c r="B86" s="18">
        <f t="shared" si="4"/>
        <v>36042000</v>
      </c>
      <c r="C86" s="19" t="s">
        <v>159</v>
      </c>
      <c r="D86" s="18"/>
      <c r="E86" s="17"/>
      <c r="F86" s="18"/>
      <c r="G86" s="17"/>
      <c r="H86" s="17"/>
      <c r="I86" s="17"/>
      <c r="J86" s="17"/>
      <c r="K86" s="17"/>
      <c r="L86" s="17"/>
      <c r="M86" s="17"/>
      <c r="N86" s="17"/>
      <c r="O86" s="17"/>
      <c r="P86" s="17"/>
      <c r="Q86" s="17"/>
      <c r="R86" s="17"/>
      <c r="S86" s="17"/>
      <c r="T86" s="17"/>
      <c r="U86" s="17"/>
      <c r="V86" s="17"/>
      <c r="W86" s="17"/>
      <c r="X86" s="17"/>
      <c r="Y86" s="17"/>
      <c r="Z86" s="17"/>
    </row>
    <row r="87" spans="1:26" ht="16.5" customHeight="1">
      <c r="A87" s="89"/>
      <c r="B87" s="18">
        <f t="shared" si="4"/>
        <v>40590000</v>
      </c>
      <c r="C87" s="19" t="s">
        <v>160</v>
      </c>
      <c r="D87" s="18"/>
      <c r="E87" s="17"/>
      <c r="F87" s="18"/>
      <c r="G87" s="17"/>
      <c r="H87" s="17"/>
      <c r="I87" s="17"/>
      <c r="J87" s="17"/>
      <c r="K87" s="17"/>
      <c r="L87" s="17"/>
      <c r="M87" s="17"/>
      <c r="N87" s="17"/>
      <c r="O87" s="17"/>
      <c r="P87" s="17"/>
      <c r="Q87" s="17"/>
      <c r="R87" s="17"/>
      <c r="S87" s="17"/>
      <c r="T87" s="17"/>
      <c r="U87" s="17"/>
      <c r="V87" s="17"/>
      <c r="W87" s="17"/>
      <c r="X87" s="17"/>
      <c r="Y87" s="17"/>
      <c r="Z87" s="17"/>
    </row>
    <row r="88" spans="1:26" ht="16.5" customHeight="1">
      <c r="A88" s="89"/>
      <c r="B88" s="18">
        <f t="shared" si="4"/>
        <v>45150000</v>
      </c>
      <c r="C88" s="19" t="s">
        <v>161</v>
      </c>
      <c r="D88" s="18"/>
      <c r="E88" s="17"/>
      <c r="F88" s="18"/>
      <c r="G88" s="17"/>
      <c r="H88" s="17"/>
      <c r="I88" s="17"/>
      <c r="J88" s="17"/>
      <c r="K88" s="17"/>
      <c r="L88" s="17"/>
      <c r="M88" s="17"/>
      <c r="N88" s="17"/>
      <c r="O88" s="17"/>
      <c r="P88" s="17"/>
      <c r="Q88" s="17"/>
      <c r="R88" s="17"/>
      <c r="S88" s="17"/>
      <c r="T88" s="17"/>
      <c r="U88" s="17"/>
      <c r="V88" s="17"/>
      <c r="W88" s="17"/>
      <c r="X88" s="17"/>
      <c r="Y88" s="17"/>
      <c r="Z88" s="17"/>
    </row>
    <row r="89" spans="1:26" ht="16.5" customHeight="1">
      <c r="A89" s="89"/>
      <c r="B89" s="18">
        <f t="shared" si="4"/>
        <v>48336000</v>
      </c>
      <c r="C89" s="19" t="s">
        <v>162</v>
      </c>
      <c r="D89" s="18"/>
      <c r="E89" s="17"/>
      <c r="F89" s="18"/>
      <c r="G89" s="17"/>
      <c r="H89" s="17"/>
      <c r="I89" s="17"/>
      <c r="J89" s="17"/>
      <c r="K89" s="17"/>
      <c r="L89" s="17"/>
      <c r="M89" s="17"/>
      <c r="N89" s="17"/>
      <c r="O89" s="17"/>
      <c r="P89" s="17"/>
      <c r="Q89" s="17"/>
      <c r="R89" s="17"/>
      <c r="S89" s="17"/>
      <c r="T89" s="17"/>
      <c r="U89" s="17"/>
      <c r="V89" s="17"/>
      <c r="W89" s="17"/>
      <c r="X89" s="17"/>
      <c r="Y89" s="17"/>
      <c r="Z89" s="17"/>
    </row>
    <row r="90" spans="1:26" ht="16.5" customHeight="1">
      <c r="A90" s="89"/>
      <c r="B90" s="18">
        <f t="shared" si="4"/>
        <v>59850000</v>
      </c>
      <c r="C90" s="19" t="s">
        <v>163</v>
      </c>
      <c r="D90" s="18"/>
      <c r="E90" s="17"/>
      <c r="F90" s="18"/>
      <c r="G90" s="17"/>
      <c r="H90" s="17"/>
      <c r="I90" s="17"/>
      <c r="J90" s="17"/>
      <c r="K90" s="17"/>
      <c r="L90" s="17"/>
      <c r="M90" s="17"/>
      <c r="N90" s="17"/>
      <c r="O90" s="17"/>
      <c r="P90" s="17"/>
      <c r="Q90" s="17"/>
      <c r="R90" s="17"/>
      <c r="S90" s="17"/>
      <c r="T90" s="17"/>
      <c r="U90" s="17"/>
      <c r="V90" s="17"/>
      <c r="W90" s="17"/>
      <c r="X90" s="17"/>
      <c r="Y90" s="17"/>
      <c r="Z90" s="17"/>
    </row>
    <row r="91" spans="1:26" ht="16.5" customHeight="1">
      <c r="A91" s="89"/>
      <c r="B91" s="18">
        <f t="shared" si="4"/>
        <v>71352000</v>
      </c>
      <c r="C91" s="19" t="s">
        <v>164</v>
      </c>
      <c r="D91" s="18"/>
      <c r="E91" s="17"/>
      <c r="F91" s="18"/>
      <c r="G91" s="17"/>
      <c r="H91" s="17"/>
      <c r="I91" s="17"/>
      <c r="J91" s="17"/>
      <c r="K91" s="17"/>
      <c r="L91" s="17"/>
      <c r="M91" s="17"/>
      <c r="N91" s="17"/>
      <c r="O91" s="17"/>
      <c r="P91" s="17"/>
      <c r="Q91" s="17"/>
      <c r="R91" s="17"/>
      <c r="S91" s="17"/>
      <c r="T91" s="17"/>
      <c r="U91" s="17"/>
      <c r="V91" s="17"/>
      <c r="W91" s="17"/>
      <c r="X91" s="17"/>
      <c r="Y91" s="17"/>
      <c r="Z91" s="17"/>
    </row>
    <row r="92" spans="1:26" ht="16.5" customHeight="1">
      <c r="A92" s="97" t="s">
        <v>165</v>
      </c>
      <c r="B92" s="18">
        <f t="shared" ref="B92:B106" si="5">B17*12</f>
        <v>24336000</v>
      </c>
      <c r="C92" s="19" t="s">
        <v>166</v>
      </c>
      <c r="D92" s="18"/>
      <c r="E92" s="17"/>
      <c r="F92" s="18"/>
      <c r="G92" s="17"/>
      <c r="H92" s="17"/>
      <c r="I92" s="17"/>
      <c r="J92" s="17"/>
      <c r="K92" s="17"/>
      <c r="L92" s="17"/>
      <c r="M92" s="17"/>
      <c r="N92" s="17"/>
      <c r="O92" s="17"/>
      <c r="P92" s="17"/>
      <c r="Q92" s="17"/>
      <c r="R92" s="17"/>
      <c r="S92" s="17"/>
      <c r="T92" s="17"/>
      <c r="U92" s="17"/>
      <c r="V92" s="17"/>
      <c r="W92" s="17"/>
      <c r="X92" s="17"/>
      <c r="Y92" s="17"/>
      <c r="Z92" s="17"/>
    </row>
    <row r="93" spans="1:26" ht="16.5" customHeight="1">
      <c r="A93" s="89"/>
      <c r="B93" s="18">
        <f t="shared" si="5"/>
        <v>26208000</v>
      </c>
      <c r="C93" s="19" t="s">
        <v>167</v>
      </c>
      <c r="D93" s="18"/>
      <c r="E93" s="17"/>
      <c r="F93" s="18"/>
      <c r="G93" s="17"/>
      <c r="H93" s="17"/>
      <c r="I93" s="17"/>
      <c r="J93" s="17"/>
      <c r="K93" s="17"/>
      <c r="L93" s="17"/>
      <c r="M93" s="17"/>
      <c r="N93" s="17"/>
      <c r="O93" s="17"/>
      <c r="P93" s="17"/>
      <c r="Q93" s="17"/>
      <c r="R93" s="17"/>
      <c r="S93" s="17"/>
      <c r="T93" s="17"/>
      <c r="U93" s="17"/>
      <c r="V93" s="17"/>
      <c r="W93" s="17"/>
      <c r="X93" s="17"/>
      <c r="Y93" s="17"/>
      <c r="Z93" s="17"/>
    </row>
    <row r="94" spans="1:26" ht="16.5" customHeight="1">
      <c r="A94" s="89"/>
      <c r="B94" s="18">
        <f t="shared" si="5"/>
        <v>32220000</v>
      </c>
      <c r="C94" s="19" t="s">
        <v>168</v>
      </c>
      <c r="D94" s="18"/>
      <c r="E94" s="17"/>
      <c r="F94" s="18"/>
      <c r="G94" s="17"/>
      <c r="H94" s="17"/>
      <c r="I94" s="17"/>
      <c r="J94" s="17"/>
      <c r="K94" s="17"/>
      <c r="L94" s="17"/>
      <c r="M94" s="17"/>
      <c r="N94" s="17"/>
      <c r="O94" s="17"/>
      <c r="P94" s="17"/>
      <c r="Q94" s="17"/>
      <c r="R94" s="17"/>
      <c r="S94" s="17"/>
      <c r="T94" s="17"/>
      <c r="U94" s="17"/>
      <c r="V94" s="17"/>
      <c r="W94" s="17"/>
      <c r="X94" s="17"/>
      <c r="Y94" s="17"/>
      <c r="Z94" s="17"/>
    </row>
    <row r="95" spans="1:26" ht="16.5" customHeight="1">
      <c r="A95" s="89"/>
      <c r="B95" s="18">
        <f t="shared" si="5"/>
        <v>33516000</v>
      </c>
      <c r="C95" s="19" t="s">
        <v>169</v>
      </c>
      <c r="D95" s="18"/>
      <c r="E95" s="17"/>
      <c r="F95" s="18"/>
      <c r="G95" s="17"/>
      <c r="H95" s="17"/>
      <c r="I95" s="17"/>
      <c r="J95" s="17"/>
      <c r="K95" s="17"/>
      <c r="L95" s="17"/>
      <c r="M95" s="17"/>
      <c r="N95" s="17"/>
      <c r="O95" s="17"/>
      <c r="P95" s="17"/>
      <c r="Q95" s="17"/>
      <c r="R95" s="17"/>
      <c r="S95" s="17"/>
      <c r="T95" s="17"/>
      <c r="U95" s="17"/>
      <c r="V95" s="17"/>
      <c r="W95" s="17"/>
      <c r="X95" s="17"/>
      <c r="Y95" s="17"/>
      <c r="Z95" s="17"/>
    </row>
    <row r="96" spans="1:26" ht="16.5" customHeight="1">
      <c r="A96" s="89"/>
      <c r="B96" s="18">
        <f t="shared" si="5"/>
        <v>37560000</v>
      </c>
      <c r="C96" s="19" t="s">
        <v>170</v>
      </c>
      <c r="D96" s="18"/>
      <c r="E96" s="17"/>
      <c r="F96" s="18"/>
      <c r="G96" s="17"/>
      <c r="H96" s="17"/>
      <c r="I96" s="17"/>
      <c r="J96" s="17"/>
      <c r="K96" s="17"/>
      <c r="L96" s="17"/>
      <c r="M96" s="17"/>
      <c r="N96" s="17"/>
      <c r="O96" s="17"/>
      <c r="P96" s="17"/>
      <c r="Q96" s="17"/>
      <c r="R96" s="17"/>
      <c r="S96" s="17"/>
      <c r="T96" s="17"/>
      <c r="U96" s="17"/>
      <c r="V96" s="17"/>
      <c r="W96" s="17"/>
      <c r="X96" s="17"/>
      <c r="Y96" s="17"/>
      <c r="Z96" s="17"/>
    </row>
    <row r="97" spans="1:26" ht="16.5" customHeight="1">
      <c r="A97" s="89"/>
      <c r="B97" s="18">
        <f t="shared" si="5"/>
        <v>40968000</v>
      </c>
      <c r="C97" s="19" t="s">
        <v>171</v>
      </c>
      <c r="D97" s="18"/>
      <c r="E97" s="17"/>
      <c r="F97" s="18"/>
      <c r="G97" s="17"/>
      <c r="H97" s="17"/>
      <c r="I97" s="17"/>
      <c r="J97" s="17"/>
      <c r="K97" s="17"/>
      <c r="L97" s="17"/>
      <c r="M97" s="17"/>
      <c r="N97" s="17"/>
      <c r="O97" s="17"/>
      <c r="P97" s="17"/>
      <c r="Q97" s="17"/>
      <c r="R97" s="17"/>
      <c r="S97" s="17"/>
      <c r="T97" s="17"/>
      <c r="U97" s="17"/>
      <c r="V97" s="17"/>
      <c r="W97" s="17"/>
      <c r="X97" s="17"/>
      <c r="Y97" s="17"/>
      <c r="Z97" s="17"/>
    </row>
    <row r="98" spans="1:26" ht="16.5" customHeight="1">
      <c r="A98" s="89"/>
      <c r="B98" s="18">
        <f t="shared" si="5"/>
        <v>45540000</v>
      </c>
      <c r="C98" s="19" t="s">
        <v>172</v>
      </c>
      <c r="D98" s="18"/>
      <c r="E98" s="17"/>
      <c r="F98" s="18"/>
      <c r="G98" s="17"/>
      <c r="H98" s="17"/>
      <c r="I98" s="17"/>
      <c r="J98" s="17"/>
      <c r="K98" s="17"/>
      <c r="L98" s="17"/>
      <c r="M98" s="17"/>
      <c r="N98" s="17"/>
      <c r="O98" s="17"/>
      <c r="P98" s="17"/>
      <c r="Q98" s="17"/>
      <c r="R98" s="17"/>
      <c r="S98" s="17"/>
      <c r="T98" s="17"/>
      <c r="U98" s="17"/>
      <c r="V98" s="17"/>
      <c r="W98" s="17"/>
      <c r="X98" s="17"/>
      <c r="Y98" s="17"/>
      <c r="Z98" s="17"/>
    </row>
    <row r="99" spans="1:26" ht="16.5" customHeight="1">
      <c r="A99" s="89"/>
      <c r="B99" s="18">
        <f t="shared" si="5"/>
        <v>55440000</v>
      </c>
      <c r="C99" s="19" t="s">
        <v>173</v>
      </c>
      <c r="D99" s="18"/>
      <c r="E99" s="17"/>
      <c r="F99" s="18"/>
      <c r="G99" s="17"/>
      <c r="H99" s="17"/>
      <c r="I99" s="17"/>
      <c r="J99" s="17"/>
      <c r="K99" s="17"/>
      <c r="L99" s="17"/>
      <c r="M99" s="17"/>
      <c r="N99" s="17"/>
      <c r="O99" s="17"/>
      <c r="P99" s="17"/>
      <c r="Q99" s="17"/>
      <c r="R99" s="17"/>
      <c r="S99" s="17"/>
      <c r="T99" s="17"/>
      <c r="U99" s="17"/>
      <c r="V99" s="17"/>
      <c r="W99" s="17"/>
      <c r="X99" s="17"/>
      <c r="Y99" s="17"/>
      <c r="Z99" s="17"/>
    </row>
    <row r="100" spans="1:26" ht="16.5" customHeight="1">
      <c r="A100" s="89"/>
      <c r="B100" s="18">
        <f t="shared" si="5"/>
        <v>65340000</v>
      </c>
      <c r="C100" s="19" t="s">
        <v>174</v>
      </c>
      <c r="D100" s="18"/>
      <c r="E100" s="17"/>
      <c r="F100" s="18"/>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89"/>
      <c r="B101" s="18">
        <f t="shared" si="5"/>
        <v>72084000</v>
      </c>
      <c r="C101" s="19" t="s">
        <v>175</v>
      </c>
      <c r="D101" s="18"/>
      <c r="E101" s="17"/>
      <c r="F101" s="18"/>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89"/>
      <c r="B102" s="18">
        <f t="shared" si="5"/>
        <v>81180000</v>
      </c>
      <c r="C102" s="19" t="s">
        <v>176</v>
      </c>
      <c r="D102" s="18"/>
      <c r="E102" s="17"/>
      <c r="F102" s="18"/>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89"/>
      <c r="B103" s="18">
        <f t="shared" si="5"/>
        <v>90300000</v>
      </c>
      <c r="C103" s="19" t="s">
        <v>177</v>
      </c>
      <c r="D103" s="18"/>
      <c r="E103" s="17"/>
      <c r="F103" s="18"/>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89"/>
      <c r="B104" s="18">
        <f t="shared" si="5"/>
        <v>96672000</v>
      </c>
      <c r="C104" s="19" t="s">
        <v>178</v>
      </c>
      <c r="D104" s="18"/>
      <c r="E104" s="17"/>
      <c r="F104" s="18"/>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89"/>
      <c r="B105" s="18">
        <f t="shared" si="5"/>
        <v>119700000</v>
      </c>
      <c r="C105" s="19" t="s">
        <v>179</v>
      </c>
      <c r="D105" s="18"/>
      <c r="E105" s="17"/>
      <c r="F105" s="18"/>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89"/>
      <c r="B106" s="18">
        <f t="shared" si="5"/>
        <v>142704000</v>
      </c>
      <c r="C106" s="19" t="s">
        <v>180</v>
      </c>
      <c r="D106" s="18"/>
      <c r="E106" s="17"/>
      <c r="F106" s="18"/>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8"/>
      <c r="C107" s="19"/>
      <c r="D107" s="18"/>
      <c r="E107" s="17"/>
      <c r="F107" s="18"/>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8"/>
      <c r="C108" s="19"/>
      <c r="D108" s="18"/>
      <c r="E108" s="17"/>
      <c r="F108" s="18"/>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8"/>
      <c r="C109" s="19"/>
      <c r="D109" s="18"/>
      <c r="E109" s="17"/>
      <c r="F109" s="18"/>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8"/>
      <c r="C110" s="19"/>
      <c r="D110" s="18"/>
      <c r="E110" s="17"/>
      <c r="F110" s="18"/>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8"/>
      <c r="C111" s="19"/>
      <c r="D111" s="18"/>
      <c r="E111" s="17"/>
      <c r="F111" s="18"/>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8"/>
      <c r="C112" s="19"/>
      <c r="D112" s="18"/>
      <c r="E112" s="17"/>
      <c r="F112" s="18"/>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8"/>
      <c r="C113" s="19"/>
      <c r="D113" s="18"/>
      <c r="E113" s="17"/>
      <c r="F113" s="18"/>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8"/>
      <c r="C114" s="19"/>
      <c r="D114" s="18"/>
      <c r="E114" s="17"/>
      <c r="F114" s="18"/>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8"/>
      <c r="C115" s="19"/>
      <c r="D115" s="18"/>
      <c r="E115" s="17"/>
      <c r="F115" s="18"/>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8"/>
      <c r="C116" s="19"/>
      <c r="D116" s="18"/>
      <c r="E116" s="17"/>
      <c r="F116" s="18"/>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8"/>
      <c r="C117" s="19"/>
      <c r="D117" s="18"/>
      <c r="E117" s="17"/>
      <c r="F117" s="18"/>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8"/>
      <c r="C118" s="19"/>
      <c r="D118" s="18"/>
      <c r="E118" s="17"/>
      <c r="F118" s="18"/>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8"/>
      <c r="C119" s="19"/>
      <c r="D119" s="18"/>
      <c r="E119" s="17"/>
      <c r="F119" s="18"/>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8"/>
      <c r="C120" s="19"/>
      <c r="D120" s="18"/>
      <c r="E120" s="17"/>
      <c r="F120" s="18"/>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8"/>
      <c r="C121" s="19"/>
      <c r="D121" s="18"/>
      <c r="E121" s="17"/>
      <c r="F121" s="18"/>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8"/>
      <c r="C122" s="19"/>
      <c r="D122" s="18"/>
      <c r="E122" s="17"/>
      <c r="F122" s="18"/>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8"/>
      <c r="C123" s="19"/>
      <c r="D123" s="18"/>
      <c r="E123" s="17"/>
      <c r="F123" s="18"/>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8"/>
      <c r="C124" s="19"/>
      <c r="D124" s="18"/>
      <c r="E124" s="17"/>
      <c r="F124" s="18"/>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8"/>
      <c r="C125" s="19"/>
      <c r="D125" s="18"/>
      <c r="E125" s="17"/>
      <c r="F125" s="18"/>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8"/>
      <c r="C126" s="19"/>
      <c r="D126" s="18"/>
      <c r="E126" s="17"/>
      <c r="F126" s="18"/>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8"/>
      <c r="C127" s="19"/>
      <c r="D127" s="18"/>
      <c r="E127" s="17"/>
      <c r="F127" s="18"/>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8"/>
      <c r="C128" s="19"/>
      <c r="D128" s="18"/>
      <c r="E128" s="17"/>
      <c r="F128" s="18"/>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8"/>
      <c r="C129" s="19"/>
      <c r="D129" s="18"/>
      <c r="E129" s="17"/>
      <c r="F129" s="18"/>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8"/>
      <c r="C130" s="19"/>
      <c r="D130" s="18"/>
      <c r="E130" s="17"/>
      <c r="F130" s="18"/>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8"/>
      <c r="C131" s="19"/>
      <c r="D131" s="18"/>
      <c r="E131" s="17"/>
      <c r="F131" s="18"/>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8"/>
      <c r="C132" s="19"/>
      <c r="D132" s="18"/>
      <c r="E132" s="17"/>
      <c r="F132" s="18"/>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8"/>
      <c r="C133" s="19"/>
      <c r="D133" s="18"/>
      <c r="E133" s="17"/>
      <c r="F133" s="18"/>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8"/>
      <c r="C134" s="19"/>
      <c r="D134" s="18"/>
      <c r="E134" s="17"/>
      <c r="F134" s="18"/>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8"/>
      <c r="C135" s="19"/>
      <c r="D135" s="18"/>
      <c r="E135" s="17"/>
      <c r="F135" s="18"/>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8"/>
      <c r="C136" s="19"/>
      <c r="D136" s="18"/>
      <c r="E136" s="17"/>
      <c r="F136" s="18"/>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8"/>
      <c r="C137" s="19"/>
      <c r="D137" s="18"/>
      <c r="E137" s="17"/>
      <c r="F137" s="18"/>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8"/>
      <c r="C138" s="19"/>
      <c r="D138" s="18"/>
      <c r="E138" s="17"/>
      <c r="F138" s="18"/>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8"/>
      <c r="C139" s="19"/>
      <c r="D139" s="18"/>
      <c r="E139" s="17"/>
      <c r="F139" s="18"/>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8"/>
      <c r="C140" s="19"/>
      <c r="D140" s="18"/>
      <c r="E140" s="17"/>
      <c r="F140" s="18"/>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8"/>
      <c r="C141" s="19"/>
      <c r="D141" s="18"/>
      <c r="E141" s="17"/>
      <c r="F141" s="18"/>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8"/>
      <c r="C142" s="19"/>
      <c r="D142" s="18"/>
      <c r="E142" s="17"/>
      <c r="F142" s="18"/>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8"/>
      <c r="C143" s="19"/>
      <c r="D143" s="18"/>
      <c r="E143" s="17"/>
      <c r="F143" s="18"/>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8"/>
      <c r="C144" s="19"/>
      <c r="D144" s="18"/>
      <c r="E144" s="17"/>
      <c r="F144" s="18"/>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8"/>
      <c r="C145" s="19"/>
      <c r="D145" s="18"/>
      <c r="E145" s="17"/>
      <c r="F145" s="18"/>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8"/>
      <c r="C146" s="19"/>
      <c r="D146" s="18"/>
      <c r="E146" s="17"/>
      <c r="F146" s="18"/>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8"/>
      <c r="C147" s="19"/>
      <c r="D147" s="18"/>
      <c r="E147" s="17"/>
      <c r="F147" s="18"/>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8"/>
      <c r="C148" s="19"/>
      <c r="D148" s="18"/>
      <c r="E148" s="17"/>
      <c r="F148" s="18"/>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8"/>
      <c r="C149" s="19"/>
      <c r="D149" s="18"/>
      <c r="E149" s="17"/>
      <c r="F149" s="18"/>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8"/>
      <c r="C150" s="19"/>
      <c r="D150" s="18"/>
      <c r="E150" s="17"/>
      <c r="F150" s="18"/>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8"/>
      <c r="C151" s="19"/>
      <c r="D151" s="18"/>
      <c r="E151" s="17"/>
      <c r="F151" s="18"/>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8"/>
      <c r="C152" s="19"/>
      <c r="D152" s="18"/>
      <c r="E152" s="17"/>
      <c r="F152" s="18"/>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8"/>
      <c r="C153" s="19"/>
      <c r="D153" s="18"/>
      <c r="E153" s="17"/>
      <c r="F153" s="18"/>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8"/>
      <c r="C154" s="19"/>
      <c r="D154" s="18"/>
      <c r="E154" s="17"/>
      <c r="F154" s="18"/>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8"/>
      <c r="C155" s="19"/>
      <c r="D155" s="18"/>
      <c r="E155" s="17"/>
      <c r="F155" s="18"/>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8"/>
      <c r="C156" s="19"/>
      <c r="D156" s="18"/>
      <c r="E156" s="17"/>
      <c r="F156" s="18"/>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8"/>
      <c r="C157" s="19"/>
      <c r="D157" s="18"/>
      <c r="E157" s="17"/>
      <c r="F157" s="18"/>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8"/>
      <c r="C158" s="19"/>
      <c r="D158" s="18"/>
      <c r="E158" s="17"/>
      <c r="F158" s="18"/>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8"/>
      <c r="C159" s="19"/>
      <c r="D159" s="18"/>
      <c r="E159" s="17"/>
      <c r="F159" s="18"/>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8"/>
      <c r="C160" s="19"/>
      <c r="D160" s="18"/>
      <c r="E160" s="17"/>
      <c r="F160" s="18"/>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8"/>
      <c r="C161" s="19"/>
      <c r="D161" s="18"/>
      <c r="E161" s="17"/>
      <c r="F161" s="18"/>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8"/>
      <c r="C162" s="19"/>
      <c r="D162" s="18"/>
      <c r="E162" s="17"/>
      <c r="F162" s="18"/>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8"/>
      <c r="C163" s="19"/>
      <c r="D163" s="18"/>
      <c r="E163" s="17"/>
      <c r="F163" s="18"/>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8"/>
      <c r="C164" s="19"/>
      <c r="D164" s="18"/>
      <c r="E164" s="17"/>
      <c r="F164" s="18"/>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8"/>
      <c r="C165" s="19"/>
      <c r="D165" s="18"/>
      <c r="E165" s="17"/>
      <c r="F165" s="18"/>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8"/>
      <c r="C166" s="19"/>
      <c r="D166" s="18"/>
      <c r="E166" s="17"/>
      <c r="F166" s="18"/>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8"/>
      <c r="C167" s="19"/>
      <c r="D167" s="18"/>
      <c r="E167" s="17"/>
      <c r="F167" s="18"/>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8"/>
      <c r="C168" s="19"/>
      <c r="D168" s="18"/>
      <c r="E168" s="17"/>
      <c r="F168" s="18"/>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8"/>
      <c r="C169" s="19"/>
      <c r="D169" s="18"/>
      <c r="E169" s="17"/>
      <c r="F169" s="18"/>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8"/>
      <c r="C170" s="19"/>
      <c r="D170" s="18"/>
      <c r="E170" s="17"/>
      <c r="F170" s="18"/>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8"/>
      <c r="C171" s="19"/>
      <c r="D171" s="18"/>
      <c r="E171" s="17"/>
      <c r="F171" s="18"/>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8"/>
      <c r="C172" s="19"/>
      <c r="D172" s="18"/>
      <c r="E172" s="17"/>
      <c r="F172" s="18"/>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8"/>
      <c r="C173" s="19"/>
      <c r="D173" s="18"/>
      <c r="E173" s="17"/>
      <c r="F173" s="18"/>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8"/>
      <c r="C174" s="19"/>
      <c r="D174" s="18"/>
      <c r="E174" s="17"/>
      <c r="F174" s="18"/>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8"/>
      <c r="C175" s="19"/>
      <c r="D175" s="18"/>
      <c r="E175" s="17"/>
      <c r="F175" s="18"/>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8"/>
      <c r="C176" s="19"/>
      <c r="D176" s="18"/>
      <c r="E176" s="17"/>
      <c r="F176" s="18"/>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8"/>
      <c r="C177" s="19"/>
      <c r="D177" s="18"/>
      <c r="E177" s="17"/>
      <c r="F177" s="18"/>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8"/>
      <c r="C178" s="19"/>
      <c r="D178" s="18"/>
      <c r="E178" s="17"/>
      <c r="F178" s="18"/>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8"/>
      <c r="C179" s="19"/>
      <c r="D179" s="18"/>
      <c r="E179" s="17"/>
      <c r="F179" s="18"/>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8"/>
      <c r="C180" s="19"/>
      <c r="D180" s="18"/>
      <c r="E180" s="17"/>
      <c r="F180" s="18"/>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8"/>
      <c r="C181" s="19"/>
      <c r="D181" s="18"/>
      <c r="E181" s="17"/>
      <c r="F181" s="18"/>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8"/>
      <c r="C182" s="19"/>
      <c r="D182" s="18"/>
      <c r="E182" s="17"/>
      <c r="F182" s="18"/>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8"/>
      <c r="C183" s="19"/>
      <c r="D183" s="18"/>
      <c r="E183" s="17"/>
      <c r="F183" s="18"/>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8"/>
      <c r="C184" s="19"/>
      <c r="D184" s="18"/>
      <c r="E184" s="17"/>
      <c r="F184" s="18"/>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8"/>
      <c r="C185" s="19"/>
      <c r="D185" s="18"/>
      <c r="E185" s="17"/>
      <c r="F185" s="18"/>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8"/>
      <c r="C186" s="19"/>
      <c r="D186" s="18"/>
      <c r="E186" s="17"/>
      <c r="F186" s="18"/>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8"/>
      <c r="C187" s="19"/>
      <c r="D187" s="18"/>
      <c r="E187" s="17"/>
      <c r="F187" s="18"/>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8"/>
      <c r="C188" s="19"/>
      <c r="D188" s="18"/>
      <c r="E188" s="17"/>
      <c r="F188" s="18"/>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8"/>
      <c r="C189" s="19"/>
      <c r="D189" s="18"/>
      <c r="E189" s="17"/>
      <c r="F189" s="18"/>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8"/>
      <c r="C190" s="19"/>
      <c r="D190" s="18"/>
      <c r="E190" s="17"/>
      <c r="F190" s="18"/>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8"/>
      <c r="C191" s="19"/>
      <c r="D191" s="18"/>
      <c r="E191" s="17"/>
      <c r="F191" s="18"/>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8"/>
      <c r="C192" s="19"/>
      <c r="D192" s="18"/>
      <c r="E192" s="17"/>
      <c r="F192" s="18"/>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8"/>
      <c r="C193" s="19"/>
      <c r="D193" s="18"/>
      <c r="E193" s="17"/>
      <c r="F193" s="18"/>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8"/>
      <c r="C194" s="19"/>
      <c r="D194" s="18"/>
      <c r="E194" s="17"/>
      <c r="F194" s="18"/>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8"/>
      <c r="C195" s="19"/>
      <c r="D195" s="18"/>
      <c r="E195" s="17"/>
      <c r="F195" s="18"/>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8"/>
      <c r="C196" s="19"/>
      <c r="D196" s="18"/>
      <c r="E196" s="17"/>
      <c r="F196" s="18"/>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8"/>
      <c r="C197" s="19"/>
      <c r="D197" s="18"/>
      <c r="E197" s="17"/>
      <c r="F197" s="18"/>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8"/>
      <c r="C198" s="19"/>
      <c r="D198" s="18"/>
      <c r="E198" s="17"/>
      <c r="F198" s="18"/>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8"/>
      <c r="C199" s="19"/>
      <c r="D199" s="18"/>
      <c r="E199" s="17"/>
      <c r="F199" s="18"/>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8"/>
      <c r="C200" s="19"/>
      <c r="D200" s="18"/>
      <c r="E200" s="17"/>
      <c r="F200" s="18"/>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8"/>
      <c r="C201" s="19"/>
      <c r="D201" s="18"/>
      <c r="E201" s="17"/>
      <c r="F201" s="18"/>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8"/>
      <c r="C202" s="19"/>
      <c r="D202" s="18"/>
      <c r="E202" s="17"/>
      <c r="F202" s="18"/>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8"/>
      <c r="C203" s="19"/>
      <c r="D203" s="18"/>
      <c r="E203" s="17"/>
      <c r="F203" s="18"/>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8"/>
      <c r="C204" s="19"/>
      <c r="D204" s="18"/>
      <c r="E204" s="17"/>
      <c r="F204" s="18"/>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8"/>
      <c r="C205" s="19"/>
      <c r="D205" s="18"/>
      <c r="E205" s="17"/>
      <c r="F205" s="18"/>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8"/>
      <c r="C206" s="19"/>
      <c r="D206" s="18"/>
      <c r="E206" s="17"/>
      <c r="F206" s="18"/>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8"/>
      <c r="C207" s="19"/>
      <c r="D207" s="18"/>
      <c r="E207" s="17"/>
      <c r="F207" s="18"/>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8"/>
      <c r="C208" s="19"/>
      <c r="D208" s="18"/>
      <c r="E208" s="17"/>
      <c r="F208" s="18"/>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8"/>
      <c r="C209" s="19"/>
      <c r="D209" s="18"/>
      <c r="E209" s="17"/>
      <c r="F209" s="18"/>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8"/>
      <c r="C210" s="19"/>
      <c r="D210" s="18"/>
      <c r="E210" s="17"/>
      <c r="F210" s="18"/>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8"/>
      <c r="C211" s="19"/>
      <c r="D211" s="18"/>
      <c r="E211" s="17"/>
      <c r="F211" s="18"/>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8"/>
      <c r="C212" s="19"/>
      <c r="D212" s="18"/>
      <c r="E212" s="17"/>
      <c r="F212" s="18"/>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8"/>
      <c r="C213" s="19"/>
      <c r="D213" s="18"/>
      <c r="E213" s="17"/>
      <c r="F213" s="18"/>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8"/>
      <c r="C214" s="19"/>
      <c r="D214" s="18"/>
      <c r="E214" s="17"/>
      <c r="F214" s="18"/>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8"/>
      <c r="C215" s="19"/>
      <c r="D215" s="18"/>
      <c r="E215" s="17"/>
      <c r="F215" s="18"/>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8"/>
      <c r="C216" s="19"/>
      <c r="D216" s="18"/>
      <c r="E216" s="17"/>
      <c r="F216" s="18"/>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8"/>
      <c r="C217" s="19"/>
      <c r="D217" s="18"/>
      <c r="E217" s="17"/>
      <c r="F217" s="18"/>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8"/>
      <c r="C218" s="19"/>
      <c r="D218" s="18"/>
      <c r="E218" s="17"/>
      <c r="F218" s="18"/>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8"/>
      <c r="C219" s="19"/>
      <c r="D219" s="18"/>
      <c r="E219" s="17"/>
      <c r="F219" s="18"/>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8"/>
      <c r="C220" s="19"/>
      <c r="D220" s="18"/>
      <c r="E220" s="17"/>
      <c r="F220" s="18"/>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c r="A221" s="17"/>
      <c r="B221" s="18"/>
      <c r="C221" s="19"/>
      <c r="D221" s="18"/>
      <c r="E221" s="17"/>
      <c r="F221" s="18"/>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c r="A222" s="17"/>
      <c r="B222" s="18"/>
      <c r="C222" s="19"/>
      <c r="D222" s="18"/>
      <c r="E222" s="17"/>
      <c r="F222" s="18"/>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c r="A223" s="17"/>
      <c r="B223" s="18"/>
      <c r="C223" s="19"/>
      <c r="D223" s="18"/>
      <c r="E223" s="17"/>
      <c r="F223" s="18"/>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c r="A224" s="17"/>
      <c r="B224" s="18"/>
      <c r="C224" s="19"/>
      <c r="D224" s="18"/>
      <c r="E224" s="17"/>
      <c r="F224" s="18"/>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c r="A225" s="17"/>
      <c r="B225" s="18"/>
      <c r="C225" s="19"/>
      <c r="D225" s="18"/>
      <c r="E225" s="17"/>
      <c r="F225" s="18"/>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c r="A226" s="17"/>
      <c r="B226" s="18"/>
      <c r="C226" s="19"/>
      <c r="D226" s="18"/>
      <c r="E226" s="17"/>
      <c r="F226" s="18"/>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c r="A227" s="17"/>
      <c r="B227" s="18"/>
      <c r="C227" s="19"/>
      <c r="D227" s="18"/>
      <c r="E227" s="17"/>
      <c r="F227" s="18"/>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c r="A228" s="17"/>
      <c r="B228" s="18"/>
      <c r="C228" s="19"/>
      <c r="D228" s="18"/>
      <c r="E228" s="17"/>
      <c r="F228" s="18"/>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c r="A229" s="17"/>
      <c r="B229" s="18"/>
      <c r="C229" s="19"/>
      <c r="D229" s="18"/>
      <c r="E229" s="17"/>
      <c r="F229" s="18"/>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c r="A230" s="17"/>
      <c r="B230" s="18"/>
      <c r="C230" s="19"/>
      <c r="D230" s="18"/>
      <c r="E230" s="17"/>
      <c r="F230" s="18"/>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c r="A231" s="17"/>
      <c r="B231" s="18"/>
      <c r="C231" s="19"/>
      <c r="D231" s="18"/>
      <c r="E231" s="17"/>
      <c r="F231" s="18"/>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c r="A232" s="17"/>
      <c r="B232" s="18"/>
      <c r="C232" s="19"/>
      <c r="D232" s="18"/>
      <c r="E232" s="17"/>
      <c r="F232" s="18"/>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c r="A233" s="17"/>
      <c r="B233" s="18"/>
      <c r="C233" s="19"/>
      <c r="D233" s="18"/>
      <c r="E233" s="17"/>
      <c r="F233" s="18"/>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c r="A234" s="17"/>
      <c r="B234" s="18"/>
      <c r="C234" s="19"/>
      <c r="D234" s="18"/>
      <c r="E234" s="17"/>
      <c r="F234" s="18"/>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c r="A235" s="17"/>
      <c r="B235" s="18"/>
      <c r="C235" s="19"/>
      <c r="D235" s="18"/>
      <c r="E235" s="17"/>
      <c r="F235" s="18"/>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c r="A236" s="17"/>
      <c r="B236" s="18"/>
      <c r="C236" s="19"/>
      <c r="D236" s="18"/>
      <c r="E236" s="17"/>
      <c r="F236" s="18"/>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c r="A237" s="17"/>
      <c r="B237" s="18"/>
      <c r="C237" s="19"/>
      <c r="D237" s="18"/>
      <c r="E237" s="17"/>
      <c r="F237" s="18"/>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c r="A238" s="17"/>
      <c r="B238" s="18"/>
      <c r="C238" s="19"/>
      <c r="D238" s="18"/>
      <c r="E238" s="17"/>
      <c r="F238" s="18"/>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c r="A239" s="17"/>
      <c r="B239" s="18"/>
      <c r="C239" s="19"/>
      <c r="D239" s="18"/>
      <c r="E239" s="17"/>
      <c r="F239" s="18"/>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c r="A240" s="17"/>
      <c r="B240" s="18"/>
      <c r="C240" s="19"/>
      <c r="D240" s="18"/>
      <c r="E240" s="17"/>
      <c r="F240" s="18"/>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c r="A241" s="17"/>
      <c r="B241" s="18"/>
      <c r="C241" s="19"/>
      <c r="D241" s="18"/>
      <c r="E241" s="17"/>
      <c r="F241" s="18"/>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c r="A242" s="17"/>
      <c r="B242" s="18"/>
      <c r="C242" s="19"/>
      <c r="D242" s="18"/>
      <c r="E242" s="17"/>
      <c r="F242" s="18"/>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c r="A243" s="17"/>
      <c r="B243" s="18"/>
      <c r="C243" s="19"/>
      <c r="D243" s="18"/>
      <c r="E243" s="17"/>
      <c r="F243" s="18"/>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c r="A244" s="17"/>
      <c r="B244" s="18"/>
      <c r="C244" s="19"/>
      <c r="D244" s="18"/>
      <c r="E244" s="17"/>
      <c r="F244" s="18"/>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c r="A245" s="17"/>
      <c r="B245" s="18"/>
      <c r="C245" s="19"/>
      <c r="D245" s="18"/>
      <c r="E245" s="17"/>
      <c r="F245" s="18"/>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c r="A246" s="17"/>
      <c r="B246" s="18"/>
      <c r="C246" s="19"/>
      <c r="D246" s="18"/>
      <c r="E246" s="17"/>
      <c r="F246" s="18"/>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c r="A247" s="17"/>
      <c r="B247" s="18"/>
      <c r="C247" s="19"/>
      <c r="D247" s="18"/>
      <c r="E247" s="17"/>
      <c r="F247" s="18"/>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c r="A248" s="17"/>
      <c r="B248" s="18"/>
      <c r="C248" s="19"/>
      <c r="D248" s="18"/>
      <c r="E248" s="17"/>
      <c r="F248" s="18"/>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c r="A249" s="17"/>
      <c r="B249" s="18"/>
      <c r="C249" s="19"/>
      <c r="D249" s="18"/>
      <c r="E249" s="17"/>
      <c r="F249" s="18"/>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c r="A250" s="17"/>
      <c r="B250" s="18"/>
      <c r="C250" s="19"/>
      <c r="D250" s="18"/>
      <c r="E250" s="17"/>
      <c r="F250" s="18"/>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c r="A251" s="17"/>
      <c r="B251" s="18"/>
      <c r="C251" s="19"/>
      <c r="D251" s="18"/>
      <c r="E251" s="17"/>
      <c r="F251" s="18"/>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c r="A252" s="17"/>
      <c r="B252" s="18"/>
      <c r="C252" s="19"/>
      <c r="D252" s="18"/>
      <c r="E252" s="17"/>
      <c r="F252" s="18"/>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c r="A253" s="17"/>
      <c r="B253" s="18"/>
      <c r="C253" s="19"/>
      <c r="D253" s="18"/>
      <c r="E253" s="17"/>
      <c r="F253" s="18"/>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c r="A254" s="17"/>
      <c r="B254" s="18"/>
      <c r="C254" s="19"/>
      <c r="D254" s="18"/>
      <c r="E254" s="17"/>
      <c r="F254" s="18"/>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c r="A255" s="17"/>
      <c r="B255" s="18"/>
      <c r="C255" s="19"/>
      <c r="D255" s="18"/>
      <c r="E255" s="17"/>
      <c r="F255" s="18"/>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c r="A256" s="17"/>
      <c r="B256" s="18"/>
      <c r="C256" s="19"/>
      <c r="D256" s="18"/>
      <c r="E256" s="17"/>
      <c r="F256" s="18"/>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c r="A257" s="17"/>
      <c r="B257" s="18"/>
      <c r="C257" s="19"/>
      <c r="D257" s="18"/>
      <c r="E257" s="17"/>
      <c r="F257" s="18"/>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c r="A258" s="17"/>
      <c r="B258" s="18"/>
      <c r="C258" s="19"/>
      <c r="D258" s="18"/>
      <c r="E258" s="17"/>
      <c r="F258" s="18"/>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c r="A259" s="17"/>
      <c r="B259" s="18"/>
      <c r="C259" s="19"/>
      <c r="D259" s="18"/>
      <c r="E259" s="17"/>
      <c r="F259" s="18"/>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c r="A260" s="17"/>
      <c r="B260" s="18"/>
      <c r="C260" s="19"/>
      <c r="D260" s="18"/>
      <c r="E260" s="17"/>
      <c r="F260" s="18"/>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c r="A261" s="17"/>
      <c r="B261" s="18"/>
      <c r="C261" s="19"/>
      <c r="D261" s="18"/>
      <c r="E261" s="17"/>
      <c r="F261" s="18"/>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c r="A262" s="17"/>
      <c r="B262" s="18"/>
      <c r="C262" s="19"/>
      <c r="D262" s="18"/>
      <c r="E262" s="17"/>
      <c r="F262" s="18"/>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c r="A263" s="17"/>
      <c r="B263" s="18"/>
      <c r="C263" s="19"/>
      <c r="D263" s="18"/>
      <c r="E263" s="17"/>
      <c r="F263" s="18"/>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c r="A264" s="17"/>
      <c r="B264" s="18"/>
      <c r="C264" s="19"/>
      <c r="D264" s="18"/>
      <c r="E264" s="17"/>
      <c r="F264" s="18"/>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c r="A265" s="17"/>
      <c r="B265" s="18"/>
      <c r="C265" s="19"/>
      <c r="D265" s="18"/>
      <c r="E265" s="17"/>
      <c r="F265" s="18"/>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c r="A266" s="17"/>
      <c r="B266" s="18"/>
      <c r="C266" s="19"/>
      <c r="D266" s="18"/>
      <c r="E266" s="17"/>
      <c r="F266" s="18"/>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c r="A267" s="17"/>
      <c r="B267" s="18"/>
      <c r="C267" s="19"/>
      <c r="D267" s="18"/>
      <c r="E267" s="17"/>
      <c r="F267" s="18"/>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c r="A268" s="17"/>
      <c r="B268" s="18"/>
      <c r="C268" s="19"/>
      <c r="D268" s="18"/>
      <c r="E268" s="17"/>
      <c r="F268" s="18"/>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c r="A269" s="17"/>
      <c r="B269" s="18"/>
      <c r="C269" s="19"/>
      <c r="D269" s="18"/>
      <c r="E269" s="17"/>
      <c r="F269" s="18"/>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c r="A270" s="17"/>
      <c r="B270" s="18"/>
      <c r="C270" s="19"/>
      <c r="D270" s="18"/>
      <c r="E270" s="17"/>
      <c r="F270" s="18"/>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c r="A271" s="17"/>
      <c r="B271" s="18"/>
      <c r="C271" s="19"/>
      <c r="D271" s="18"/>
      <c r="E271" s="17"/>
      <c r="F271" s="18"/>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c r="A272" s="17"/>
      <c r="B272" s="18"/>
      <c r="C272" s="19"/>
      <c r="D272" s="18"/>
      <c r="E272" s="17"/>
      <c r="F272" s="18"/>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c r="A273" s="17"/>
      <c r="B273" s="18"/>
      <c r="C273" s="19"/>
      <c r="D273" s="18"/>
      <c r="E273" s="17"/>
      <c r="F273" s="18"/>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c r="A274" s="17"/>
      <c r="B274" s="18"/>
      <c r="C274" s="19"/>
      <c r="D274" s="18"/>
      <c r="E274" s="17"/>
      <c r="F274" s="18"/>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c r="A275" s="17"/>
      <c r="B275" s="18"/>
      <c r="C275" s="19"/>
      <c r="D275" s="18"/>
      <c r="E275" s="17"/>
      <c r="F275" s="18"/>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c r="A276" s="17"/>
      <c r="B276" s="18"/>
      <c r="C276" s="19"/>
      <c r="D276" s="18"/>
      <c r="E276" s="17"/>
      <c r="F276" s="18"/>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c r="A277" s="17"/>
      <c r="B277" s="18"/>
      <c r="C277" s="19"/>
      <c r="D277" s="18"/>
      <c r="E277" s="17"/>
      <c r="F277" s="18"/>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c r="A278" s="17"/>
      <c r="B278" s="18"/>
      <c r="C278" s="19"/>
      <c r="D278" s="18"/>
      <c r="E278" s="17"/>
      <c r="F278" s="18"/>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c r="A279" s="17"/>
      <c r="B279" s="18"/>
      <c r="C279" s="19"/>
      <c r="D279" s="18"/>
      <c r="E279" s="17"/>
      <c r="F279" s="18"/>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c r="A280" s="17"/>
      <c r="B280" s="18"/>
      <c r="C280" s="19"/>
      <c r="D280" s="18"/>
      <c r="E280" s="17"/>
      <c r="F280" s="18"/>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c r="A281" s="17"/>
      <c r="B281" s="18"/>
      <c r="C281" s="19"/>
      <c r="D281" s="18"/>
      <c r="E281" s="17"/>
      <c r="F281" s="18"/>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c r="A282" s="17"/>
      <c r="B282" s="18"/>
      <c r="C282" s="19"/>
      <c r="D282" s="18"/>
      <c r="E282" s="17"/>
      <c r="F282" s="18"/>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c r="A283" s="17"/>
      <c r="B283" s="18"/>
      <c r="C283" s="19"/>
      <c r="D283" s="18"/>
      <c r="E283" s="17"/>
      <c r="F283" s="18"/>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c r="A284" s="17"/>
      <c r="B284" s="18"/>
      <c r="C284" s="19"/>
      <c r="D284" s="18"/>
      <c r="E284" s="17"/>
      <c r="F284" s="18"/>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c r="A285" s="17"/>
      <c r="B285" s="18"/>
      <c r="C285" s="19"/>
      <c r="D285" s="18"/>
      <c r="E285" s="17"/>
      <c r="F285" s="18"/>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c r="A286" s="17"/>
      <c r="B286" s="18"/>
      <c r="C286" s="19"/>
      <c r="D286" s="18"/>
      <c r="E286" s="17"/>
      <c r="F286" s="18"/>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c r="A287" s="17"/>
      <c r="B287" s="18"/>
      <c r="C287" s="19"/>
      <c r="D287" s="18"/>
      <c r="E287" s="17"/>
      <c r="F287" s="18"/>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c r="A288" s="17"/>
      <c r="B288" s="18"/>
      <c r="C288" s="19"/>
      <c r="D288" s="18"/>
      <c r="E288" s="17"/>
      <c r="F288" s="18"/>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c r="A289" s="17"/>
      <c r="B289" s="18"/>
      <c r="C289" s="19"/>
      <c r="D289" s="18"/>
      <c r="E289" s="17"/>
      <c r="F289" s="18"/>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c r="A290" s="17"/>
      <c r="B290" s="18"/>
      <c r="C290" s="19"/>
      <c r="D290" s="18"/>
      <c r="E290" s="17"/>
      <c r="F290" s="18"/>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c r="A291" s="17"/>
      <c r="B291" s="18"/>
      <c r="C291" s="19"/>
      <c r="D291" s="18"/>
      <c r="E291" s="17"/>
      <c r="F291" s="18"/>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c r="A292" s="17"/>
      <c r="B292" s="18"/>
      <c r="C292" s="19"/>
      <c r="D292" s="18"/>
      <c r="E292" s="17"/>
      <c r="F292" s="18"/>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c r="A293" s="17"/>
      <c r="B293" s="18"/>
      <c r="C293" s="19"/>
      <c r="D293" s="18"/>
      <c r="E293" s="17"/>
      <c r="F293" s="18"/>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c r="A294" s="17"/>
      <c r="B294" s="18"/>
      <c r="C294" s="19"/>
      <c r="D294" s="18"/>
      <c r="E294" s="17"/>
      <c r="F294" s="18"/>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c r="A295" s="17"/>
      <c r="B295" s="18"/>
      <c r="C295" s="19"/>
      <c r="D295" s="18"/>
      <c r="E295" s="17"/>
      <c r="F295" s="18"/>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c r="A296" s="17"/>
      <c r="B296" s="18"/>
      <c r="C296" s="19"/>
      <c r="D296" s="18"/>
      <c r="E296" s="17"/>
      <c r="F296" s="18"/>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c r="A297" s="17"/>
      <c r="B297" s="18"/>
      <c r="C297" s="19"/>
      <c r="D297" s="18"/>
      <c r="E297" s="17"/>
      <c r="F297" s="18"/>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c r="A298" s="17"/>
      <c r="B298" s="18"/>
      <c r="C298" s="19"/>
      <c r="D298" s="18"/>
      <c r="E298" s="17"/>
      <c r="F298" s="18"/>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c r="A299" s="17"/>
      <c r="B299" s="18"/>
      <c r="C299" s="19"/>
      <c r="D299" s="18"/>
      <c r="E299" s="17"/>
      <c r="F299" s="18"/>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c r="A300" s="17"/>
      <c r="B300" s="18"/>
      <c r="C300" s="19"/>
      <c r="D300" s="18"/>
      <c r="E300" s="17"/>
      <c r="F300" s="18"/>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c r="A301" s="17"/>
      <c r="B301" s="18"/>
      <c r="C301" s="19"/>
      <c r="D301" s="18"/>
      <c r="E301" s="17"/>
      <c r="F301" s="18"/>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c r="A302" s="17"/>
      <c r="B302" s="18"/>
      <c r="C302" s="19"/>
      <c r="D302" s="18"/>
      <c r="E302" s="17"/>
      <c r="F302" s="18"/>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c r="A303" s="17"/>
      <c r="B303" s="18"/>
      <c r="C303" s="19"/>
      <c r="D303" s="18"/>
      <c r="E303" s="17"/>
      <c r="F303" s="18"/>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c r="A304" s="17"/>
      <c r="B304" s="18"/>
      <c r="C304" s="19"/>
      <c r="D304" s="18"/>
      <c r="E304" s="17"/>
      <c r="F304" s="18"/>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c r="A305" s="17"/>
      <c r="B305" s="18"/>
      <c r="C305" s="19"/>
      <c r="D305" s="18"/>
      <c r="E305" s="17"/>
      <c r="F305" s="18"/>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c r="A306" s="17"/>
      <c r="B306" s="18"/>
      <c r="C306" s="19"/>
      <c r="D306" s="18"/>
      <c r="E306" s="17"/>
      <c r="F306" s="18"/>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row r="308" spans="1:26" ht="15.75" customHeight="1"/>
    <row r="309" spans="1:26" ht="15.75" customHeight="1"/>
    <row r="310" spans="1:26" ht="15.75" customHeight="1"/>
    <row r="311" spans="1:26" ht="15.75" customHeight="1"/>
    <row r="312" spans="1:26" ht="15.75" customHeight="1"/>
    <row r="313" spans="1:26" ht="15.75" customHeight="1"/>
    <row r="314" spans="1:26" ht="15.75" customHeight="1"/>
    <row r="315" spans="1:26" ht="15.75" customHeight="1"/>
    <row r="316" spans="1:26" ht="15.75" customHeight="1"/>
    <row r="317" spans="1:26" ht="15.75" customHeight="1"/>
    <row r="318" spans="1:26" ht="15.75" customHeight="1"/>
    <row r="319" spans="1:26" ht="15.75" customHeight="1"/>
    <row r="320" spans="1:2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77:A91"/>
    <mergeCell ref="A92:A106"/>
    <mergeCell ref="A2:A16"/>
    <mergeCell ref="A17:A31"/>
    <mergeCell ref="A32:A46"/>
    <mergeCell ref="A47:A61"/>
    <mergeCell ref="A62:A7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Documento Soporte</vt:lpstr>
      <vt:lpstr>Despliegue</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VV</dc:creator>
  <cp:lastModifiedBy>Alberto</cp:lastModifiedBy>
  <cp:lastPrinted>2025-01-24T19:39:56Z</cp:lastPrinted>
  <dcterms:modified xsi:type="dcterms:W3CDTF">2025-07-14T14:37:43Z</dcterms:modified>
</cp:coreProperties>
</file>